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3-2021 Закон КК от 15-11-2021 № 1\"/>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16(1)'!$X$14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16(1)'!$A$1:$DB$53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X12" i="11" l="1"/>
  <c r="C48" i="11"/>
  <c r="C49" i="11"/>
  <c r="C50" i="11"/>
  <c r="C51"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A2" i="11" l="1"/>
  <c r="E13" i="11" s="1"/>
  <c r="X5" i="11" l="1"/>
  <c r="X11" i="11"/>
  <c r="X10" i="11"/>
  <c r="CK16" i="11"/>
  <c r="BC16" i="11"/>
  <c r="BV16" i="11"/>
  <c r="BB16" i="11"/>
  <c r="AT16" i="11"/>
  <c r="AL16" i="11"/>
  <c r="AD16" i="11"/>
  <c r="V16" i="11"/>
  <c r="N16" i="11"/>
  <c r="CC16" i="11"/>
  <c r="M16" i="11"/>
  <c r="CS16" i="11"/>
  <c r="BI16" i="11"/>
  <c r="AM16" i="11"/>
  <c r="O16" i="11"/>
  <c r="CB16" i="11"/>
  <c r="BH16" i="11"/>
  <c r="CQ16" i="11"/>
  <c r="BO16" i="11"/>
  <c r="AK16" i="11"/>
  <c r="CH16" i="11"/>
  <c r="BN16" i="11"/>
  <c r="BF16" i="11"/>
  <c r="AZ16" i="11"/>
  <c r="AR16" i="11"/>
  <c r="AJ16" i="11"/>
  <c r="AB16" i="11"/>
  <c r="T16" i="11"/>
  <c r="L16" i="11"/>
  <c r="AU16" i="11"/>
  <c r="W16" i="11"/>
  <c r="CR16" i="11"/>
  <c r="BP16" i="11"/>
  <c r="CY16" i="11"/>
  <c r="CA16" i="11"/>
  <c r="BG16" i="11"/>
  <c r="AS16" i="11"/>
  <c r="U16" i="11"/>
  <c r="CX16" i="11"/>
  <c r="BZ16" i="11"/>
  <c r="F16" i="11"/>
  <c r="CW16" i="11"/>
  <c r="CO16" i="11"/>
  <c r="CG16" i="11"/>
  <c r="BY16" i="11"/>
  <c r="BS16" i="11"/>
  <c r="BM16" i="11"/>
  <c r="BE16" i="11"/>
  <c r="AY16" i="11"/>
  <c r="AQ16" i="11"/>
  <c r="AI16" i="11"/>
  <c r="AA16" i="11"/>
  <c r="S16" i="11"/>
  <c r="K16" i="11"/>
  <c r="DA16" i="11"/>
  <c r="BQ16" i="11"/>
  <c r="AE16" i="11"/>
  <c r="CZ16" i="11"/>
  <c r="CJ16" i="11"/>
  <c r="CI16" i="11"/>
  <c r="BU16" i="11"/>
  <c r="BA16" i="11"/>
  <c r="AC16" i="11"/>
  <c r="E16" i="11"/>
  <c r="CP16" i="11"/>
  <c r="BT16" i="11"/>
  <c r="G16" i="11"/>
  <c r="CV16" i="11"/>
  <c r="CN16" i="11"/>
  <c r="CF16" i="11"/>
  <c r="BX16" i="11"/>
  <c r="BL16" i="11"/>
  <c r="AX16" i="11"/>
  <c r="AP16" i="11"/>
  <c r="AH16" i="11"/>
  <c r="Z16" i="11"/>
  <c r="R16" i="11"/>
  <c r="J16" i="11"/>
  <c r="H16" i="11"/>
  <c r="CU16" i="11"/>
  <c r="CM16" i="11"/>
  <c r="CE16" i="11"/>
  <c r="BW16" i="11"/>
  <c r="BK16" i="11"/>
  <c r="AW16" i="11"/>
  <c r="AO16" i="11"/>
  <c r="AG16" i="11"/>
  <c r="Y16" i="11"/>
  <c r="Q16" i="11"/>
  <c r="I16" i="11"/>
  <c r="X4"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<sst xmlns="http://schemas.openxmlformats.org/spreadsheetml/2006/main" count="200" uniqueCount="169">
  <si>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</si>
  <si>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</si>
  <si>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</si>
  <si>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</si>
  <si>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</si>
  <si>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</si>
  <si>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</si>
  <si>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</si>
  <si>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</si>
  <si>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</si>
  <si>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</si>
  <si>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</si>
  <si>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</si>
  <si>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</si>
  <si>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</si>
  <si>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</si>
  <si>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</si>
  <si>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</si>
  <si>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</si>
  <si>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</si>
  <si>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</si>
  <si>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</si>
  <si>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</si>
  <si>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</si>
  <si>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</si>
  <si>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</si>
  <si>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</si>
  <si>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</si>
  <si>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</si>
  <si>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</si>
  <si>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</si>
  <si>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</si>
  <si>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</si>
  <si>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</si>
  <si>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</si>
  <si>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</si>
  <si>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</si>
  <si>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</si>
  <si>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</si>
  <si>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</si>
  <si>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</si>
  <si>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</si>
  <si>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</si>
  <si>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</si>
  <si>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</si>
  <si>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</si>
  <si>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</si>
  <si>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</si>
  <si>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</si>
  <si>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</si>
  <si>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</si>
  <si>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</si>
  <si>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</si>
  <si>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</si>
  <si>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</si>
  <si>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</si>
  <si>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</si>
  <si>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</si>
  <si>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</si>
  <si>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</si>
  <si>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</si>
  <si>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</si>
  <si>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</si>
  <si>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</si>
  <si>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</si>
  <si>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</si>
  <si>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</si>
  <si>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</si>
  <si>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</si>
  <si>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</si>
  <si>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</si>
  <si>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</si>
  <si>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</si>
  <si>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</si>
  <si>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</si>
  <si>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</si>
  <si>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</si>
  <si>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</si>
  <si>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</si>
  <si>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</si>
  <si>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</si>
  <si>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</si>
  <si>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</si>
  <si>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</si>
  <si>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</si>
  <si>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</si>
  <si>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</si>
  <si>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</si>
  <si>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</si>
  <si>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</si>
  <si>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</si>
  <si>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</si>
  <si>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</si>
  <si>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</si>
  <si>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</si>
  <si>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</si>
  <si>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</si>
  <si>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</si>
  <si>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</si>
  <si>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</si>
  <si>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</si>
  <si>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</si>
  <si>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</si>
  <si>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</si>
  <si>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</si>
  <si>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</si>
  <si>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Расходы за счет средств федерального бюджета текущего года</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</si>
  <si>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</si>
  <si>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</si>
  <si>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</si>
  <si>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</si>
  <si>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</si>
  <si>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</si>
  <si>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</si>
  <si>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</si>
  <si>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</si>
  <si>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</si>
  <si>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</si>
  <si>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17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</si>
  <si>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</si>
  <si>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</si>
  <si>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</si>
  <si>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</si>
  <si>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</si>
  <si>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</si>
  <si>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</si>
  <si>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</si>
  <si>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</si>
  <si>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</si>
  <si>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</si>
  <si>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</si>
  <si>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</si>
  <si>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</si>
  <si>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</si>
  <si>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</si>
  <si>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</si>
  <si>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</si>
  <si>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</si>
  <si>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</si>
  <si>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</si>
  <si>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</si>
  <si>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</si>
  <si>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</si>
  <si>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</si>
  <si>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</si>
  <si>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</si>
  <si>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</si>
  <si>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</si>
  <si>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</si>
  <si>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</si>
  <si>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</si>
  <si>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</si>
  <si>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</si>
  <si>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</si>
  <si>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</si>
  <si>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</si>
  <si>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</si>
  <si>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</si>
  <si>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</si>
  <si>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</si>
  <si>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</si>
  <si>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</si>
  <si>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</si>
  <si>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</si>
  <si>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</si>
  <si>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</si>
  <si>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</si>
  <si>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Приложение 22</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</si>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</sst>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1">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7" fontId="13" fillId="2" borderId="3" xfId="0" applyNumberFormat="1"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20" fillId="2" borderId="3" xfId="0" applyNumberFormat="1" applyFont="1" applyFill="1" applyBorder="1" applyAlignment="1">
      <alignment horizontal="center" vertical="center"/>
    </xf>
    <xf numFmtId="166" fontId="14" fillId="3" borderId="3" xfId="0" applyNumberFormat="1" applyFont="1" applyFill="1" applyBorder="1" applyAlignment="1">
      <alignment horizontal="right" vertical="center" wrapText="1"/>
    </xf>
    <xf numFmtId="166" fontId="15" fillId="3" borderId="3"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0" fontId="2" fillId="0" borderId="0" xfId="0"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0" fontId="7" fillId="0" borderId="0" xfId="0" applyFont="1" applyFill="1" applyAlignment="1">
      <alignment wrapText="1"/>
    </xf>
    <xf numFmtId="0" fontId="9" fillId="0" borderId="0" xfId="0" applyFont="1" applyFill="1" applyAlignment="1">
      <alignment horizontal="right"/>
    </xf>
    <xf numFmtId="0" fontId="10" fillId="0" borderId="0" xfId="0" applyFont="1" applyFill="1" applyAlignment="1">
      <alignment wrapText="1"/>
    </xf>
    <xf numFmtId="0" fontId="7" fillId="0" borderId="0" xfId="0" applyFont="1" applyFill="1" applyAlignment="1">
      <alignment horizont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714"/>
  <sheetViews>
    <sheetView tabSelected="1" view="pageBreakPreview" topLeftCell="K1" zoomScale="60" zoomScaleNormal="50" workbookViewId="0">
      <selection activeCell="X7" sqref="X7"/>
    </sheetView>
  </sheetViews>
  <sheetFormatPr defaultColWidth="9.140625" defaultRowHeight="15.75" x14ac:dyDescent="0.25"/>
  <cols>
    <col min="1" max="1" width="9.140625" style="8"/>
    <col min="2" max="2" width="47.140625" style="5" customWidth="1"/>
    <col min="3" max="3" width="19.28515625" style="3" customWidth="1"/>
    <col min="4" max="4" width="27.42578125" style="5" customWidth="1"/>
    <col min="5" max="24" width="22.140625" style="1" customWidth="1"/>
    <col min="25" max="38" width="21.85546875" style="1" customWidth="1"/>
    <col min="39" max="39" width="18.5703125" style="1" customWidth="1"/>
    <col min="40" max="40" width="19" style="1" customWidth="1"/>
    <col min="41" max="41" width="18.5703125" style="1" customWidth="1"/>
    <col min="42" max="42" width="19" style="1" customWidth="1"/>
    <col min="43" max="43" width="20" style="1" customWidth="1"/>
    <col min="44" max="44" width="18.5703125" style="1" customWidth="1"/>
    <col min="45" max="45" width="21.85546875" style="1" customWidth="1"/>
    <col min="46" max="46" width="18.28515625" style="1" customWidth="1"/>
    <col min="47" max="48" width="18" style="1" customWidth="1"/>
    <col min="49" max="50" width="21.85546875" style="1" customWidth="1"/>
    <col min="51" max="51" width="17.5703125" style="1" customWidth="1"/>
    <col min="52" max="52" width="18.7109375" style="1" customWidth="1"/>
    <col min="53" max="54" width="21.85546875" style="1" customWidth="1"/>
    <col min="55" max="55" width="17.85546875" style="1" customWidth="1"/>
    <col min="56" max="84" width="21.85546875" style="1" customWidth="1"/>
    <col min="85" max="85" width="17.140625" style="1" customWidth="1"/>
    <col min="86" max="86" width="17.85546875" style="1" customWidth="1"/>
    <col min="87" max="89" width="18.28515625" style="1" customWidth="1"/>
    <col min="90" max="90" width="18.7109375" style="1" customWidth="1"/>
    <col min="91" max="91" width="19.28515625" style="1" customWidth="1"/>
    <col min="92" max="92" width="19.7109375" style="1" customWidth="1"/>
    <col min="93" max="93" width="16.85546875" style="1" customWidth="1"/>
    <col min="94" max="95" width="17.5703125" style="1" customWidth="1"/>
    <col min="96" max="96" width="19" style="1" customWidth="1"/>
    <col min="97" max="97" width="21.85546875" style="1" customWidth="1"/>
    <col min="98" max="98" width="20.140625" style="1" customWidth="1"/>
    <col min="99" max="99" width="21.85546875" style="1" customWidth="1"/>
    <col min="100" max="100" width="18.5703125" style="1" customWidth="1"/>
    <col min="101" max="101" width="17.5703125" style="1" customWidth="1"/>
    <col min="102" max="102" width="21.85546875" style="1" customWidth="1"/>
    <col min="103" max="103" width="19.7109375" style="1" customWidth="1"/>
    <col min="104" max="104" width="19.42578125" style="1" customWidth="1"/>
    <col min="105" max="105" width="24.7109375" style="1" customWidth="1"/>
    <col min="106" max="106" width="28.85546875" style="1" customWidth="1"/>
    <col min="107" max="107" width="9.140625" style="3"/>
    <col min="108" max="16384" width="9.140625" style="1"/>
  </cols>
  <sheetData>
    <row r="1" spans="1:107" ht="23.25" x14ac:dyDescent="0.35">
      <c r="A1" s="35" t="s">
        <v>61</v>
      </c>
      <c r="X1" s="31" t="s">
        <v>167</v>
      </c>
    </row>
    <row r="2" spans="1:107" ht="23.25" x14ac:dyDescent="0.35">
      <c r="A2" s="35">
        <f>YEAR(Date)</f>
        <v>2021</v>
      </c>
      <c r="X2" s="31" t="s">
        <v>0</v>
      </c>
    </row>
    <row r="3" spans="1:107" ht="23.25" x14ac:dyDescent="0.35">
      <c r="A3" s="7" t="s">
        <v>62</v>
      </c>
      <c r="X3" s="31" t="s">
        <v>56</v>
      </c>
    </row>
    <row r="4" spans="1:107" ht="23.25" x14ac:dyDescent="0.35">
      <c r="X4" s="31" t="str">
        <f>CONCATENATE("""О краевом бюджете на ",Year," год_x000D_")</f>
        <v>"О краевом бюджете на 2021 год_x000D_</v>
      </c>
    </row>
    <row r="5" spans="1:107" ht="23.25" x14ac:dyDescent="0.35">
      <c r="X5" s="31" t="str">
        <f>CONCATENATE("и на плановый период ",Year+1," и ",Year+2," годов""")</f>
        <v>и на плановый период 2022 и 2023 годов"</v>
      </c>
    </row>
    <row r="6" spans="1:107" ht="23.25" x14ac:dyDescent="0.35">
      <c r="X6" s="31" t="s">
        <v>168</v>
      </c>
    </row>
    <row r="8" spans="1:107" ht="27.75" x14ac:dyDescent="0.35">
      <c r="A8" s="7"/>
      <c r="C8" s="34"/>
      <c r="D8" s="34"/>
      <c r="E8" s="34"/>
      <c r="F8" s="34"/>
      <c r="G8" s="34"/>
      <c r="H8" s="34"/>
      <c r="I8" s="34"/>
      <c r="J8" s="34"/>
      <c r="K8" s="34"/>
      <c r="L8" s="34"/>
      <c r="M8" s="34"/>
      <c r="N8" s="34"/>
      <c r="O8" s="34"/>
      <c r="P8" s="34"/>
      <c r="Q8" s="34"/>
      <c r="R8" s="34"/>
      <c r="S8" s="34"/>
      <c r="T8" s="34"/>
      <c r="U8" s="34"/>
      <c r="V8" s="34"/>
      <c r="W8" s="34"/>
      <c r="X8" s="31" t="s">
        <v>59</v>
      </c>
      <c r="Y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2"/>
    </row>
    <row r="9" spans="1:107" ht="23.25" x14ac:dyDescent="0.35">
      <c r="A9" s="7"/>
      <c r="C9" s="34"/>
      <c r="D9" s="34"/>
      <c r="E9" s="34"/>
      <c r="F9" s="34"/>
      <c r="G9" s="34"/>
      <c r="H9" s="34"/>
      <c r="I9" s="34"/>
      <c r="J9" s="34"/>
      <c r="K9" s="34"/>
      <c r="L9" s="34"/>
      <c r="M9" s="34"/>
      <c r="N9" s="34"/>
      <c r="O9" s="34"/>
      <c r="P9" s="34"/>
      <c r="Q9" s="34"/>
      <c r="R9" s="34"/>
      <c r="S9" s="34"/>
      <c r="T9" s="34"/>
      <c r="U9" s="34"/>
      <c r="V9" s="34"/>
      <c r="W9" s="34"/>
      <c r="X9" s="31" t="s">
        <v>0</v>
      </c>
      <c r="Y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2"/>
    </row>
    <row r="10" spans="1:107" ht="23.25" x14ac:dyDescent="0.35">
      <c r="A10" s="7"/>
      <c r="C10" s="34"/>
      <c r="D10" s="34"/>
      <c r="E10" s="34"/>
      <c r="F10" s="34"/>
      <c r="G10" s="34"/>
      <c r="H10" s="34"/>
      <c r="I10" s="34"/>
      <c r="J10" s="34"/>
      <c r="K10" s="34"/>
      <c r="L10" s="34"/>
      <c r="M10" s="34"/>
      <c r="N10" s="34"/>
      <c r="O10" s="34"/>
      <c r="P10" s="34"/>
      <c r="Q10" s="34"/>
      <c r="R10" s="34"/>
      <c r="S10" s="34"/>
      <c r="T10" s="34"/>
      <c r="U10" s="34"/>
      <c r="V10" s="34"/>
      <c r="W10" s="34"/>
      <c r="X10" s="31" t="str">
        <f>CONCATENATE("""О краевом бюджете на ",Year," год")</f>
        <v>"О краевом бюджете на 2021 год</v>
      </c>
      <c r="Y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2"/>
    </row>
    <row r="11" spans="1:107" ht="23.25" x14ac:dyDescent="0.35">
      <c r="A11" s="7"/>
      <c r="C11" s="37" t="s">
        <v>58</v>
      </c>
      <c r="D11" s="34"/>
      <c r="E11" s="34"/>
      <c r="F11" s="34"/>
      <c r="G11" s="34"/>
      <c r="H11" s="34"/>
      <c r="I11" s="34"/>
      <c r="J11" s="34"/>
      <c r="K11" s="34"/>
      <c r="L11" s="34"/>
      <c r="M11" s="34"/>
      <c r="N11" s="34"/>
      <c r="O11" s="34"/>
      <c r="P11" s="34"/>
      <c r="Q11" s="34"/>
      <c r="R11" s="34"/>
      <c r="S11" s="34"/>
      <c r="T11" s="34"/>
      <c r="U11" s="34"/>
      <c r="V11" s="34"/>
      <c r="W11" s="34"/>
      <c r="X11" s="31" t="str">
        <f>CONCATENATE("и на плановый период ",Year+1," и ",Year+2," годов""")</f>
        <v>и на плановый период 2022 и 2023 годов"</v>
      </c>
      <c r="Y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2"/>
    </row>
    <row r="12" spans="1:107" ht="23.25" customHeight="1" x14ac:dyDescent="0.35">
      <c r="A12" s="67"/>
      <c r="B12" s="67"/>
      <c r="C12" s="67"/>
      <c r="D12" s="67"/>
      <c r="E12" s="67"/>
      <c r="F12" s="67"/>
      <c r="G12" s="67"/>
      <c r="H12" s="67"/>
      <c r="I12" s="67"/>
      <c r="J12" s="67"/>
      <c r="K12" s="67"/>
      <c r="L12" s="67"/>
      <c r="M12" s="67"/>
      <c r="N12" s="67"/>
      <c r="O12" s="67"/>
      <c r="P12" s="67"/>
      <c r="Q12" s="67"/>
      <c r="R12" s="67"/>
      <c r="S12" s="67"/>
      <c r="T12" s="67"/>
      <c r="U12" s="67"/>
      <c r="V12" s="67"/>
      <c r="W12" s="67"/>
      <c r="X12" s="31" t="str">
        <f>MID(Law,24,19)</f>
        <v>от 26.11.2020 № 521</v>
      </c>
      <c r="Y12" s="69"/>
      <c r="Z12" s="69"/>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2"/>
    </row>
    <row r="13" spans="1:107" ht="27" customHeight="1" x14ac:dyDescent="0.35">
      <c r="A13" s="67"/>
      <c r="B13" s="67"/>
      <c r="C13" s="67"/>
      <c r="D13" s="67"/>
      <c r="E13" s="70"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2022 и 2023 годов</v>
      </c>
      <c r="F13" s="70"/>
      <c r="G13" s="70"/>
      <c r="H13" s="70"/>
      <c r="I13" s="70"/>
      <c r="J13" s="70"/>
      <c r="K13" s="70"/>
      <c r="L13" s="70"/>
      <c r="M13" s="70"/>
      <c r="N13" s="70"/>
      <c r="O13" s="70"/>
      <c r="P13" s="70"/>
      <c r="Q13" s="70"/>
      <c r="R13" s="70"/>
      <c r="S13" s="70"/>
      <c r="T13" s="70"/>
      <c r="U13" s="70"/>
      <c r="V13" s="70"/>
      <c r="W13" s="70"/>
      <c r="X13" s="70"/>
      <c r="Y13" s="70"/>
      <c r="Z13" s="70"/>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18"/>
      <c r="CY13" s="9"/>
      <c r="CZ13" s="9"/>
    </row>
    <row r="14" spans="1:107" ht="20.25" customHeight="1" x14ac:dyDescent="0.35">
      <c r="C14" s="34"/>
      <c r="D14" s="34"/>
      <c r="E14" s="34"/>
      <c r="F14" s="34"/>
      <c r="G14" s="34"/>
      <c r="H14" s="34"/>
      <c r="I14" s="34"/>
      <c r="J14" s="34"/>
      <c r="K14" s="34"/>
      <c r="L14" s="34"/>
      <c r="M14" s="34"/>
      <c r="N14" s="34"/>
      <c r="O14" s="34"/>
      <c r="P14" s="34"/>
      <c r="Q14" s="34"/>
      <c r="R14" s="34"/>
      <c r="S14" s="34"/>
      <c r="T14" s="34"/>
      <c r="U14" s="34"/>
      <c r="V14" s="34"/>
      <c r="W14" s="34"/>
      <c r="X14" s="68" t="s">
        <v>55</v>
      </c>
      <c r="Y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2"/>
    </row>
    <row r="15" spans="1:107" s="13" customFormat="1" ht="62.25" customHeight="1" x14ac:dyDescent="0.2">
      <c r="A15" s="75" t="s">
        <v>51</v>
      </c>
      <c r="B15" s="77" t="s">
        <v>1</v>
      </c>
      <c r="C15" s="79" t="s">
        <v>50</v>
      </c>
      <c r="D15" s="77" t="s">
        <v>2</v>
      </c>
      <c r="E15" s="71" t="s">
        <v>3</v>
      </c>
      <c r="F15" s="72"/>
      <c r="G15" s="71" t="s">
        <v>4</v>
      </c>
      <c r="H15" s="72"/>
      <c r="I15" s="71" t="s">
        <v>5</v>
      </c>
      <c r="J15" s="72"/>
      <c r="K15" s="71" t="s">
        <v>6</v>
      </c>
      <c r="L15" s="72"/>
      <c r="M15" s="71" t="s">
        <v>7</v>
      </c>
      <c r="N15" s="72"/>
      <c r="O15" s="71" t="s">
        <v>8</v>
      </c>
      <c r="P15" s="72"/>
      <c r="Q15" s="71" t="s">
        <v>9</v>
      </c>
      <c r="R15" s="72"/>
      <c r="S15" s="71" t="s">
        <v>10</v>
      </c>
      <c r="T15" s="72"/>
      <c r="U15" s="71" t="s">
        <v>11</v>
      </c>
      <c r="V15" s="72"/>
      <c r="W15" s="71" t="s">
        <v>12</v>
      </c>
      <c r="X15" s="72"/>
      <c r="Y15" s="71" t="s">
        <v>13</v>
      </c>
      <c r="Z15" s="72"/>
      <c r="AA15" s="71" t="s">
        <v>14</v>
      </c>
      <c r="AB15" s="72"/>
      <c r="AC15" s="71" t="s">
        <v>15</v>
      </c>
      <c r="AD15" s="72"/>
      <c r="AE15" s="71" t="s">
        <v>16</v>
      </c>
      <c r="AF15" s="72"/>
      <c r="AG15" s="71" t="s">
        <v>17</v>
      </c>
      <c r="AH15" s="72"/>
      <c r="AI15" s="71" t="s">
        <v>18</v>
      </c>
      <c r="AJ15" s="72"/>
      <c r="AK15" s="71" t="s">
        <v>19</v>
      </c>
      <c r="AL15" s="72"/>
      <c r="AM15" s="71" t="s">
        <v>20</v>
      </c>
      <c r="AN15" s="72"/>
      <c r="AO15" s="71" t="s">
        <v>21</v>
      </c>
      <c r="AP15" s="72"/>
      <c r="AQ15" s="71" t="s">
        <v>22</v>
      </c>
      <c r="AR15" s="72"/>
      <c r="AS15" s="71" t="s">
        <v>23</v>
      </c>
      <c r="AT15" s="72"/>
      <c r="AU15" s="71" t="s">
        <v>24</v>
      </c>
      <c r="AV15" s="72"/>
      <c r="AW15" s="71" t="s">
        <v>25</v>
      </c>
      <c r="AX15" s="72"/>
      <c r="AY15" s="71" t="s">
        <v>26</v>
      </c>
      <c r="AZ15" s="72"/>
      <c r="BA15" s="71" t="s">
        <v>27</v>
      </c>
      <c r="BB15" s="72"/>
      <c r="BC15" s="71" t="s">
        <v>53</v>
      </c>
      <c r="BD15" s="72"/>
      <c r="BE15" s="71" t="s">
        <v>28</v>
      </c>
      <c r="BF15" s="72"/>
      <c r="BG15" s="71" t="s">
        <v>29</v>
      </c>
      <c r="BH15" s="72"/>
      <c r="BI15" s="71" t="s">
        <v>30</v>
      </c>
      <c r="BJ15" s="72"/>
      <c r="BK15" s="71" t="s">
        <v>31</v>
      </c>
      <c r="BL15" s="72"/>
      <c r="BM15" s="71" t="s">
        <v>32</v>
      </c>
      <c r="BN15" s="72"/>
      <c r="BO15" s="71" t="s">
        <v>33</v>
      </c>
      <c r="BP15" s="72"/>
      <c r="BQ15" s="71" t="s">
        <v>34</v>
      </c>
      <c r="BR15" s="72"/>
      <c r="BS15" s="71" t="s">
        <v>60</v>
      </c>
      <c r="BT15" s="72"/>
      <c r="BU15" s="71" t="s">
        <v>35</v>
      </c>
      <c r="BV15" s="72"/>
      <c r="BW15" s="71" t="s">
        <v>36</v>
      </c>
      <c r="BX15" s="72"/>
      <c r="BY15" s="71" t="s">
        <v>37</v>
      </c>
      <c r="BZ15" s="72"/>
      <c r="CA15" s="71" t="s">
        <v>38</v>
      </c>
      <c r="CB15" s="72"/>
      <c r="CC15" s="71" t="s">
        <v>39</v>
      </c>
      <c r="CD15" s="72"/>
      <c r="CE15" s="71" t="s">
        <v>40</v>
      </c>
      <c r="CF15" s="72"/>
      <c r="CG15" s="71" t="s">
        <v>41</v>
      </c>
      <c r="CH15" s="72"/>
      <c r="CI15" s="71" t="s">
        <v>54</v>
      </c>
      <c r="CJ15" s="72"/>
      <c r="CK15" s="71" t="s">
        <v>42</v>
      </c>
      <c r="CL15" s="72"/>
      <c r="CM15" s="71" t="s">
        <v>43</v>
      </c>
      <c r="CN15" s="72"/>
      <c r="CO15" s="71" t="s">
        <v>44</v>
      </c>
      <c r="CP15" s="72"/>
      <c r="CQ15" s="71" t="s">
        <v>45</v>
      </c>
      <c r="CR15" s="72"/>
      <c r="CS15" s="71" t="s">
        <v>46</v>
      </c>
      <c r="CT15" s="72"/>
      <c r="CU15" s="71" t="s">
        <v>47</v>
      </c>
      <c r="CV15" s="72"/>
      <c r="CW15" s="71" t="s">
        <v>48</v>
      </c>
      <c r="CX15" s="72"/>
      <c r="CY15" s="71" t="s">
        <v>49</v>
      </c>
      <c r="CZ15" s="72"/>
      <c r="DA15" s="73" t="s">
        <v>52</v>
      </c>
      <c r="DB15" s="74"/>
      <c r="DC15" s="26"/>
    </row>
    <row r="16" spans="1:107" s="13" customFormat="1" ht="15.75" customHeight="1" x14ac:dyDescent="0.2">
      <c r="A16" s="76"/>
      <c r="B16" s="78"/>
      <c r="C16" s="80"/>
      <c r="D16" s="78"/>
      <c r="E16" s="19">
        <f>Year+1</f>
        <v>2022</v>
      </c>
      <c r="F16" s="19">
        <f>Year+2</f>
        <v>2023</v>
      </c>
      <c r="G16" s="19">
        <f>Year+1</f>
        <v>2022</v>
      </c>
      <c r="H16" s="19">
        <f>Year+2</f>
        <v>2023</v>
      </c>
      <c r="I16" s="19">
        <f>Year+1</f>
        <v>2022</v>
      </c>
      <c r="J16" s="19">
        <f>Year+2</f>
        <v>2023</v>
      </c>
      <c r="K16" s="19">
        <f>Year+1</f>
        <v>2022</v>
      </c>
      <c r="L16" s="19">
        <f>Year+2</f>
        <v>2023</v>
      </c>
      <c r="M16" s="19">
        <f>Year+1</f>
        <v>2022</v>
      </c>
      <c r="N16" s="19">
        <f>Year+2</f>
        <v>2023</v>
      </c>
      <c r="O16" s="19">
        <f>Year+1</f>
        <v>2022</v>
      </c>
      <c r="P16" s="19">
        <f>Year+2</f>
        <v>2023</v>
      </c>
      <c r="Q16" s="19">
        <f>Year+1</f>
        <v>2022</v>
      </c>
      <c r="R16" s="19">
        <f>Year+2</f>
        <v>2023</v>
      </c>
      <c r="S16" s="19">
        <f>Year+1</f>
        <v>2022</v>
      </c>
      <c r="T16" s="19">
        <f>Year+2</f>
        <v>2023</v>
      </c>
      <c r="U16" s="19">
        <f>Year+1</f>
        <v>2022</v>
      </c>
      <c r="V16" s="19">
        <f>Year+2</f>
        <v>2023</v>
      </c>
      <c r="W16" s="19">
        <f>Year+1</f>
        <v>2022</v>
      </c>
      <c r="X16" s="19">
        <f>Year+2</f>
        <v>2023</v>
      </c>
      <c r="Y16" s="19">
        <f>Year+1</f>
        <v>2022</v>
      </c>
      <c r="Z16" s="19">
        <f>Year+2</f>
        <v>2023</v>
      </c>
      <c r="AA16" s="19">
        <f>Year+1</f>
        <v>2022</v>
      </c>
      <c r="AB16" s="19">
        <f>Year+2</f>
        <v>2023</v>
      </c>
      <c r="AC16" s="19">
        <f>Year+1</f>
        <v>2022</v>
      </c>
      <c r="AD16" s="19">
        <f>Year+2</f>
        <v>2023</v>
      </c>
      <c r="AE16" s="19">
        <f>Year+1</f>
        <v>2022</v>
      </c>
      <c r="AF16" s="19">
        <f>Year+2</f>
        <v>2023</v>
      </c>
      <c r="AG16" s="19">
        <f>Year+1</f>
        <v>2022</v>
      </c>
      <c r="AH16" s="19">
        <f>Year+2</f>
        <v>2023</v>
      </c>
      <c r="AI16" s="19">
        <f>Year+1</f>
        <v>2022</v>
      </c>
      <c r="AJ16" s="19">
        <f>Year+2</f>
        <v>2023</v>
      </c>
      <c r="AK16" s="19">
        <f>Year+1</f>
        <v>2022</v>
      </c>
      <c r="AL16" s="19">
        <f>Year+2</f>
        <v>2023</v>
      </c>
      <c r="AM16" s="19">
        <f>Year+1</f>
        <v>2022</v>
      </c>
      <c r="AN16" s="19">
        <f>Year+2</f>
        <v>2023</v>
      </c>
      <c r="AO16" s="19">
        <f>Year+1</f>
        <v>2022</v>
      </c>
      <c r="AP16" s="19">
        <f>Year+2</f>
        <v>2023</v>
      </c>
      <c r="AQ16" s="19">
        <f>Year+1</f>
        <v>2022</v>
      </c>
      <c r="AR16" s="19">
        <f>Year+2</f>
        <v>2023</v>
      </c>
      <c r="AS16" s="19">
        <f>Year+1</f>
        <v>2022</v>
      </c>
      <c r="AT16" s="19">
        <f>Year+2</f>
        <v>2023</v>
      </c>
      <c r="AU16" s="19">
        <f>Year+1</f>
        <v>2022</v>
      </c>
      <c r="AV16" s="19">
        <f>Year+2</f>
        <v>2023</v>
      </c>
      <c r="AW16" s="19">
        <f>Year+1</f>
        <v>2022</v>
      </c>
      <c r="AX16" s="19">
        <f>Year+2</f>
        <v>2023</v>
      </c>
      <c r="AY16" s="19">
        <f>Year+1</f>
        <v>2022</v>
      </c>
      <c r="AZ16" s="19">
        <f>Year+2</f>
        <v>2023</v>
      </c>
      <c r="BA16" s="19">
        <f>Year+1</f>
        <v>2022</v>
      </c>
      <c r="BB16" s="19">
        <f>Year+2</f>
        <v>2023</v>
      </c>
      <c r="BC16" s="19">
        <f>Year+1</f>
        <v>2022</v>
      </c>
      <c r="BD16" s="19">
        <f>Year+2</f>
        <v>2023</v>
      </c>
      <c r="BE16" s="19">
        <f>Year+1</f>
        <v>2022</v>
      </c>
      <c r="BF16" s="19">
        <f>Year+2</f>
        <v>2023</v>
      </c>
      <c r="BG16" s="19">
        <f>Year+1</f>
        <v>2022</v>
      </c>
      <c r="BH16" s="19">
        <f>Year+2</f>
        <v>2023</v>
      </c>
      <c r="BI16" s="19">
        <f>Year+1</f>
        <v>2022</v>
      </c>
      <c r="BJ16" s="19">
        <f>Year+2</f>
        <v>2023</v>
      </c>
      <c r="BK16" s="19">
        <f>Year+1</f>
        <v>2022</v>
      </c>
      <c r="BL16" s="19">
        <f>Year+2</f>
        <v>2023</v>
      </c>
      <c r="BM16" s="19">
        <f>Year+1</f>
        <v>2022</v>
      </c>
      <c r="BN16" s="19">
        <f>Year+2</f>
        <v>2023</v>
      </c>
      <c r="BO16" s="19">
        <f>Year+1</f>
        <v>2022</v>
      </c>
      <c r="BP16" s="19">
        <f>Year+2</f>
        <v>2023</v>
      </c>
      <c r="BQ16" s="19">
        <f>Year+1</f>
        <v>2022</v>
      </c>
      <c r="BR16" s="19">
        <f>Year+2</f>
        <v>2023</v>
      </c>
      <c r="BS16" s="19">
        <f>Year+1</f>
        <v>2022</v>
      </c>
      <c r="BT16" s="19">
        <f>Year+2</f>
        <v>2023</v>
      </c>
      <c r="BU16" s="19">
        <f>Year+1</f>
        <v>2022</v>
      </c>
      <c r="BV16" s="19">
        <f>Year+2</f>
        <v>2023</v>
      </c>
      <c r="BW16" s="19">
        <f>Year+1</f>
        <v>2022</v>
      </c>
      <c r="BX16" s="19">
        <f>Year+2</f>
        <v>2023</v>
      </c>
      <c r="BY16" s="19">
        <f>Year+1</f>
        <v>2022</v>
      </c>
      <c r="BZ16" s="19">
        <f>Year+2</f>
        <v>2023</v>
      </c>
      <c r="CA16" s="19">
        <f>Year+1</f>
        <v>2022</v>
      </c>
      <c r="CB16" s="19">
        <f>Year+2</f>
        <v>2023</v>
      </c>
      <c r="CC16" s="19">
        <f>Year+1</f>
        <v>2022</v>
      </c>
      <c r="CD16" s="19">
        <f>Year+2</f>
        <v>2023</v>
      </c>
      <c r="CE16" s="19">
        <f>Year+1</f>
        <v>2022</v>
      </c>
      <c r="CF16" s="19">
        <f>Year+2</f>
        <v>2023</v>
      </c>
      <c r="CG16" s="19">
        <f>Year+1</f>
        <v>2022</v>
      </c>
      <c r="CH16" s="19">
        <f>Year+2</f>
        <v>2023</v>
      </c>
      <c r="CI16" s="19">
        <f>Year+1</f>
        <v>2022</v>
      </c>
      <c r="CJ16" s="19">
        <f>Year+2</f>
        <v>2023</v>
      </c>
      <c r="CK16" s="19">
        <f>Year+1</f>
        <v>2022</v>
      </c>
      <c r="CL16" s="19">
        <f>Year+2</f>
        <v>2023</v>
      </c>
      <c r="CM16" s="19">
        <f>Year+1</f>
        <v>2022</v>
      </c>
      <c r="CN16" s="19">
        <f>Year+2</f>
        <v>2023</v>
      </c>
      <c r="CO16" s="19">
        <f>Year+1</f>
        <v>2022</v>
      </c>
      <c r="CP16" s="19">
        <f>Year+2</f>
        <v>2023</v>
      </c>
      <c r="CQ16" s="19">
        <f>Year+1</f>
        <v>2022</v>
      </c>
      <c r="CR16" s="19">
        <f>Year+2</f>
        <v>2023</v>
      </c>
      <c r="CS16" s="19">
        <f>Year+1</f>
        <v>2022</v>
      </c>
      <c r="CT16" s="19">
        <f>Year+2</f>
        <v>2023</v>
      </c>
      <c r="CU16" s="19">
        <f>Year+1</f>
        <v>2022</v>
      </c>
      <c r="CV16" s="19">
        <f>Year+2</f>
        <v>2023</v>
      </c>
      <c r="CW16" s="19">
        <f>Year+1</f>
        <v>2022</v>
      </c>
      <c r="CX16" s="19">
        <f>Year+2</f>
        <v>2023</v>
      </c>
      <c r="CY16" s="19">
        <f>Year+1</f>
        <v>2022</v>
      </c>
      <c r="CZ16" s="19">
        <f>Year+2</f>
        <v>2023</v>
      </c>
      <c r="DA16" s="19">
        <f>Year+1</f>
        <v>2022</v>
      </c>
      <c r="DB16" s="19">
        <f>Year+2</f>
        <v>2023</v>
      </c>
      <c r="DC16" s="26"/>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t="s">
        <v>142</v>
      </c>
      <c r="BF17" s="11">
        <v>58</v>
      </c>
      <c r="BG17" s="10" t="s">
        <v>143</v>
      </c>
      <c r="BH17" s="11">
        <v>60</v>
      </c>
      <c r="BI17" s="10" t="s">
        <v>144</v>
      </c>
      <c r="BJ17" s="11">
        <v>62</v>
      </c>
      <c r="BK17" s="10" t="s">
        <v>145</v>
      </c>
      <c r="BL17" s="11">
        <v>64</v>
      </c>
      <c r="BM17" s="10" t="s">
        <v>146</v>
      </c>
      <c r="BN17" s="11">
        <v>66</v>
      </c>
      <c r="BO17" s="10" t="s">
        <v>147</v>
      </c>
      <c r="BP17" s="11">
        <v>68</v>
      </c>
      <c r="BQ17" s="10" t="s">
        <v>148</v>
      </c>
      <c r="BR17" s="11">
        <v>70</v>
      </c>
      <c r="BS17" s="10" t="s">
        <v>149</v>
      </c>
      <c r="BT17" s="11">
        <v>72</v>
      </c>
      <c r="BU17" s="10" t="s">
        <v>150</v>
      </c>
      <c r="BV17" s="11">
        <v>74</v>
      </c>
      <c r="BW17" s="10" t="s">
        <v>151</v>
      </c>
      <c r="BX17" s="11">
        <v>76</v>
      </c>
      <c r="BY17" s="10" t="s">
        <v>152</v>
      </c>
      <c r="BZ17" s="11">
        <v>78</v>
      </c>
      <c r="CA17" s="10" t="s">
        <v>153</v>
      </c>
      <c r="CB17" s="11">
        <v>80</v>
      </c>
      <c r="CC17" s="10" t="s">
        <v>154</v>
      </c>
      <c r="CD17" s="11">
        <v>82</v>
      </c>
      <c r="CE17" s="10" t="s">
        <v>155</v>
      </c>
      <c r="CF17" s="11">
        <v>84</v>
      </c>
      <c r="CG17" s="10" t="s">
        <v>156</v>
      </c>
      <c r="CH17" s="11">
        <v>86</v>
      </c>
      <c r="CI17" s="10" t="s">
        <v>157</v>
      </c>
      <c r="CJ17" s="11">
        <v>88</v>
      </c>
      <c r="CK17" s="10" t="s">
        <v>158</v>
      </c>
      <c r="CL17" s="11">
        <v>90</v>
      </c>
      <c r="CM17" s="10" t="s">
        <v>159</v>
      </c>
      <c r="CN17" s="11">
        <v>92</v>
      </c>
      <c r="CO17" s="10" t="s">
        <v>160</v>
      </c>
      <c r="CP17" s="11">
        <v>94</v>
      </c>
      <c r="CQ17" s="10" t="s">
        <v>161</v>
      </c>
      <c r="CR17" s="11">
        <v>96</v>
      </c>
      <c r="CS17" s="10" t="s">
        <v>162</v>
      </c>
      <c r="CT17" s="11">
        <v>98</v>
      </c>
      <c r="CU17" s="10" t="s">
        <v>163</v>
      </c>
      <c r="CV17" s="11">
        <v>100</v>
      </c>
      <c r="CW17" s="10" t="s">
        <v>164</v>
      </c>
      <c r="CX17" s="11">
        <v>102</v>
      </c>
      <c r="CY17" s="10" t="s">
        <v>165</v>
      </c>
      <c r="CZ17" s="11">
        <v>104</v>
      </c>
      <c r="DA17" s="10" t="s">
        <v>166</v>
      </c>
      <c r="DB17" s="11">
        <v>106</v>
      </c>
      <c r="DC17" s="27"/>
    </row>
    <row r="18" spans="1:114" s="6" customFormat="1" ht="281.25" x14ac:dyDescent="0.25">
      <c r="A18" s="49" t="s">
        <v>63</v>
      </c>
      <c r="B18" s="50" t="s">
        <v>64</v>
      </c>
      <c r="C18" s="51" t="str">
        <f t="shared" ref="C18:C51" si="0">MID(DC18,1,2)&amp;" "&amp;MID(DC18,3,1)&amp;" "&amp;MID(DC18,4,2)&amp;" "&amp;MID(DC18,6,5)</f>
        <v>10 1 04 40070</v>
      </c>
      <c r="D18" s="52" t="s">
        <v>65</v>
      </c>
      <c r="E18" s="53"/>
      <c r="F18" s="53"/>
      <c r="G18" s="53">
        <v>78616.649999999994</v>
      </c>
      <c r="H18" s="53">
        <v>128606.88</v>
      </c>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4">
        <v>78616.649999999994</v>
      </c>
      <c r="DB18" s="54">
        <v>128606.88</v>
      </c>
      <c r="DC18" s="6" t="s">
        <v>66</v>
      </c>
    </row>
    <row r="19" spans="1:114" s="6" customFormat="1" ht="318.75" x14ac:dyDescent="0.25">
      <c r="A19" s="55" t="s">
        <v>67</v>
      </c>
      <c r="B19" s="56" t="s">
        <v>68</v>
      </c>
      <c r="C19" s="57" t="str">
        <f t="shared" si="0"/>
        <v>10 1 F1 40060</v>
      </c>
      <c r="D19" s="58" t="s">
        <v>65</v>
      </c>
      <c r="E19" s="59"/>
      <c r="F19" s="59">
        <v>2000</v>
      </c>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v>2000</v>
      </c>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60"/>
      <c r="DB19" s="60">
        <v>4000</v>
      </c>
      <c r="DC19" s="6" t="s">
        <v>69</v>
      </c>
    </row>
    <row r="20" spans="1:114" s="6" customFormat="1" ht="243.75" x14ac:dyDescent="0.25">
      <c r="A20" s="55" t="s">
        <v>70</v>
      </c>
      <c r="B20" s="56" t="s">
        <v>71</v>
      </c>
      <c r="C20" s="57" t="str">
        <f t="shared" si="0"/>
        <v>10 6 01 R4970</v>
      </c>
      <c r="D20" s="58" t="s">
        <v>65</v>
      </c>
      <c r="E20" s="59">
        <v>25417.558519999999</v>
      </c>
      <c r="F20" s="59">
        <v>26594.653590000002</v>
      </c>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60">
        <v>25417.558519999999</v>
      </c>
      <c r="DB20" s="60">
        <v>26594.653590000002</v>
      </c>
      <c r="DC20" s="6" t="s">
        <v>72</v>
      </c>
    </row>
    <row r="21" spans="1:114" s="6" customFormat="1" ht="75" x14ac:dyDescent="0.25">
      <c r="A21" s="61"/>
      <c r="B21" s="62" t="s">
        <v>73</v>
      </c>
      <c r="C21" s="63" t="str">
        <f t="shared" si="0"/>
        <v>10 6 01 R4970</v>
      </c>
      <c r="D21" s="64"/>
      <c r="E21" s="65">
        <v>10947.687180000001</v>
      </c>
      <c r="F21" s="65">
        <v>11460.291869999999</v>
      </c>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6">
        <v>10947.687180000001</v>
      </c>
      <c r="DB21" s="66">
        <v>11460.291869999999</v>
      </c>
      <c r="DC21" s="23" t="s">
        <v>72</v>
      </c>
      <c r="DD21" s="23"/>
      <c r="DE21" s="23"/>
      <c r="DF21" s="23"/>
      <c r="DG21" s="23"/>
      <c r="DH21" s="23"/>
      <c r="DI21" s="23"/>
      <c r="DJ21" s="23"/>
    </row>
    <row r="22" spans="1:114" s="6" customFormat="1" ht="409.5" x14ac:dyDescent="0.25">
      <c r="A22" s="55" t="s">
        <v>74</v>
      </c>
      <c r="B22" s="56" t="s">
        <v>75</v>
      </c>
      <c r="C22" s="57" t="str">
        <f t="shared" si="0"/>
        <v>10 A F3 67483</v>
      </c>
      <c r="D22" s="58" t="s">
        <v>65</v>
      </c>
      <c r="E22" s="59"/>
      <c r="F22" s="59"/>
      <c r="G22" s="59"/>
      <c r="H22" s="59"/>
      <c r="I22" s="59"/>
      <c r="J22" s="59"/>
      <c r="K22" s="59"/>
      <c r="L22" s="59"/>
      <c r="M22" s="59"/>
      <c r="N22" s="59"/>
      <c r="O22" s="59"/>
      <c r="P22" s="59"/>
      <c r="Q22" s="59"/>
      <c r="R22" s="59"/>
      <c r="S22" s="59"/>
      <c r="T22" s="59"/>
      <c r="U22" s="59"/>
      <c r="V22" s="59"/>
      <c r="W22" s="59">
        <v>112307.89346000001</v>
      </c>
      <c r="X22" s="59">
        <v>165860.14499999999</v>
      </c>
      <c r="Y22" s="59"/>
      <c r="Z22" s="59"/>
      <c r="AA22" s="59">
        <v>84130.161699999997</v>
      </c>
      <c r="AB22" s="59"/>
      <c r="AC22" s="59"/>
      <c r="AD22" s="59"/>
      <c r="AE22" s="59"/>
      <c r="AF22" s="59"/>
      <c r="AG22" s="59"/>
      <c r="AH22" s="59"/>
      <c r="AI22" s="59"/>
      <c r="AJ22" s="59">
        <v>11122.848</v>
      </c>
      <c r="AK22" s="59"/>
      <c r="AL22" s="59"/>
      <c r="AM22" s="59"/>
      <c r="AN22" s="59"/>
      <c r="AO22" s="59"/>
      <c r="AP22" s="59"/>
      <c r="AQ22" s="59"/>
      <c r="AR22" s="59"/>
      <c r="AS22" s="59"/>
      <c r="AT22" s="59"/>
      <c r="AU22" s="59"/>
      <c r="AV22" s="59"/>
      <c r="AW22" s="59"/>
      <c r="AX22" s="59"/>
      <c r="AY22" s="59"/>
      <c r="AZ22" s="59"/>
      <c r="BA22" s="59"/>
      <c r="BB22" s="59">
        <v>22370.831999999999</v>
      </c>
      <c r="BC22" s="59"/>
      <c r="BD22" s="59">
        <v>32963.040000000001</v>
      </c>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v>21041.703140000001</v>
      </c>
      <c r="CE22" s="59"/>
      <c r="CF22" s="59">
        <v>2237.4</v>
      </c>
      <c r="CG22" s="59"/>
      <c r="CH22" s="59"/>
      <c r="CI22" s="59"/>
      <c r="CJ22" s="59"/>
      <c r="CK22" s="59"/>
      <c r="CL22" s="59"/>
      <c r="CM22" s="59"/>
      <c r="CN22" s="59"/>
      <c r="CO22" s="59"/>
      <c r="CP22" s="59"/>
      <c r="CQ22" s="59"/>
      <c r="CR22" s="59"/>
      <c r="CS22" s="59"/>
      <c r="CT22" s="59"/>
      <c r="CU22" s="59"/>
      <c r="CV22" s="59"/>
      <c r="CW22" s="59"/>
      <c r="CX22" s="59"/>
      <c r="CY22" s="59"/>
      <c r="CZ22" s="59"/>
      <c r="DA22" s="60">
        <v>196438.05515999999</v>
      </c>
      <c r="DB22" s="60">
        <v>255595.96814000001</v>
      </c>
      <c r="DC22" s="6" t="s">
        <v>76</v>
      </c>
    </row>
    <row r="23" spans="1:114" s="6" customFormat="1" ht="56.25" x14ac:dyDescent="0.25">
      <c r="A23" s="61"/>
      <c r="B23" s="62" t="s">
        <v>77</v>
      </c>
      <c r="C23" s="63" t="str">
        <f t="shared" si="0"/>
        <v>10 A F3 67483</v>
      </c>
      <c r="D23" s="64"/>
      <c r="E23" s="65"/>
      <c r="F23" s="65"/>
      <c r="G23" s="65"/>
      <c r="H23" s="65"/>
      <c r="I23" s="65"/>
      <c r="J23" s="65"/>
      <c r="K23" s="65"/>
      <c r="L23" s="65"/>
      <c r="M23" s="65"/>
      <c r="N23" s="65"/>
      <c r="O23" s="65"/>
      <c r="P23" s="65"/>
      <c r="Q23" s="65"/>
      <c r="R23" s="65"/>
      <c r="S23" s="65"/>
      <c r="T23" s="65"/>
      <c r="U23" s="65"/>
      <c r="V23" s="65"/>
      <c r="W23" s="65">
        <v>112307.89346000001</v>
      </c>
      <c r="X23" s="65">
        <v>165860.14499999999</v>
      </c>
      <c r="Y23" s="65"/>
      <c r="Z23" s="65"/>
      <c r="AA23" s="65">
        <v>84130.161699999997</v>
      </c>
      <c r="AB23" s="65"/>
      <c r="AC23" s="65"/>
      <c r="AD23" s="65"/>
      <c r="AE23" s="65"/>
      <c r="AF23" s="65"/>
      <c r="AG23" s="65"/>
      <c r="AH23" s="65"/>
      <c r="AI23" s="65"/>
      <c r="AJ23" s="65">
        <v>11122.848</v>
      </c>
      <c r="AK23" s="65"/>
      <c r="AL23" s="65"/>
      <c r="AM23" s="65"/>
      <c r="AN23" s="65"/>
      <c r="AO23" s="65"/>
      <c r="AP23" s="65"/>
      <c r="AQ23" s="65"/>
      <c r="AR23" s="65"/>
      <c r="AS23" s="65"/>
      <c r="AT23" s="65"/>
      <c r="AU23" s="65"/>
      <c r="AV23" s="65"/>
      <c r="AW23" s="65"/>
      <c r="AX23" s="65"/>
      <c r="AY23" s="65"/>
      <c r="AZ23" s="65"/>
      <c r="BA23" s="65"/>
      <c r="BB23" s="65">
        <v>22370.831999999999</v>
      </c>
      <c r="BC23" s="65"/>
      <c r="BD23" s="65">
        <v>32963.040000000001</v>
      </c>
      <c r="BE23" s="65"/>
      <c r="BF23" s="65"/>
      <c r="BG23" s="65"/>
      <c r="BH23" s="65"/>
      <c r="BI23" s="65"/>
      <c r="BJ23" s="65"/>
      <c r="BK23" s="65"/>
      <c r="BL23" s="65"/>
      <c r="BM23" s="65"/>
      <c r="BN23" s="65"/>
      <c r="BO23" s="65"/>
      <c r="BP23" s="65"/>
      <c r="BQ23" s="65"/>
      <c r="BR23" s="65"/>
      <c r="BS23" s="65"/>
      <c r="BT23" s="65"/>
      <c r="BU23" s="65"/>
      <c r="BV23" s="65"/>
      <c r="BW23" s="65"/>
      <c r="BX23" s="65"/>
      <c r="BY23" s="65"/>
      <c r="BZ23" s="65"/>
      <c r="CA23" s="65"/>
      <c r="CB23" s="65"/>
      <c r="CC23" s="65"/>
      <c r="CD23" s="65">
        <v>21041.703140000001</v>
      </c>
      <c r="CE23" s="65"/>
      <c r="CF23" s="65">
        <v>2237.4</v>
      </c>
      <c r="CG23" s="65"/>
      <c r="CH23" s="65"/>
      <c r="CI23" s="65"/>
      <c r="CJ23" s="65"/>
      <c r="CK23" s="65"/>
      <c r="CL23" s="65"/>
      <c r="CM23" s="65"/>
      <c r="CN23" s="65"/>
      <c r="CO23" s="65"/>
      <c r="CP23" s="65"/>
      <c r="CQ23" s="65"/>
      <c r="CR23" s="65"/>
      <c r="CS23" s="65"/>
      <c r="CT23" s="65"/>
      <c r="CU23" s="65"/>
      <c r="CV23" s="65"/>
      <c r="CW23" s="65"/>
      <c r="CX23" s="65"/>
      <c r="CY23" s="65"/>
      <c r="CZ23" s="65"/>
      <c r="DA23" s="66">
        <v>196438.05515999999</v>
      </c>
      <c r="DB23" s="66">
        <v>255595.96814000001</v>
      </c>
      <c r="DC23" s="23" t="s">
        <v>76</v>
      </c>
      <c r="DD23" s="23"/>
      <c r="DE23" s="23"/>
      <c r="DF23" s="23"/>
      <c r="DG23" s="23"/>
      <c r="DH23" s="23"/>
      <c r="DI23" s="23"/>
      <c r="DJ23" s="23"/>
    </row>
    <row r="24" spans="1:114" s="6" customFormat="1" ht="375" x14ac:dyDescent="0.25">
      <c r="A24" s="55" t="s">
        <v>78</v>
      </c>
      <c r="B24" s="56" t="s">
        <v>79</v>
      </c>
      <c r="C24" s="57" t="str">
        <f t="shared" si="0"/>
        <v>10 A F3 67484</v>
      </c>
      <c r="D24" s="58" t="s">
        <v>65</v>
      </c>
      <c r="E24" s="59"/>
      <c r="F24" s="59"/>
      <c r="G24" s="59"/>
      <c r="H24" s="59"/>
      <c r="I24" s="59"/>
      <c r="J24" s="59"/>
      <c r="K24" s="59"/>
      <c r="L24" s="59"/>
      <c r="M24" s="59"/>
      <c r="N24" s="59"/>
      <c r="O24" s="59"/>
      <c r="P24" s="59"/>
      <c r="Q24" s="59"/>
      <c r="R24" s="59"/>
      <c r="S24" s="59"/>
      <c r="T24" s="59"/>
      <c r="U24" s="59"/>
      <c r="V24" s="59"/>
      <c r="W24" s="59">
        <v>69177.416559999998</v>
      </c>
      <c r="X24" s="59">
        <v>658.60145</v>
      </c>
      <c r="Y24" s="59"/>
      <c r="Z24" s="59"/>
      <c r="AA24" s="59">
        <v>28144.213729999999</v>
      </c>
      <c r="AB24" s="59"/>
      <c r="AC24" s="59"/>
      <c r="AD24" s="59"/>
      <c r="AE24" s="59"/>
      <c r="AF24" s="59"/>
      <c r="AG24" s="59"/>
      <c r="AH24" s="59"/>
      <c r="AI24" s="59"/>
      <c r="AJ24" s="59">
        <v>111.22848</v>
      </c>
      <c r="AK24" s="59"/>
      <c r="AL24" s="59"/>
      <c r="AM24" s="59"/>
      <c r="AN24" s="59"/>
      <c r="AO24" s="59"/>
      <c r="AP24" s="59"/>
      <c r="AQ24" s="59"/>
      <c r="AR24" s="59"/>
      <c r="AS24" s="59"/>
      <c r="AT24" s="59"/>
      <c r="AU24" s="59"/>
      <c r="AV24" s="59"/>
      <c r="AW24" s="59">
        <v>66757.657250000004</v>
      </c>
      <c r="AX24" s="59"/>
      <c r="AY24" s="59"/>
      <c r="AZ24" s="59"/>
      <c r="BA24" s="59"/>
      <c r="BB24" s="59">
        <v>223.70831999999999</v>
      </c>
      <c r="BC24" s="59"/>
      <c r="BD24" s="59">
        <v>329.63040000000001</v>
      </c>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v>210.41703000000001</v>
      </c>
      <c r="CE24" s="59"/>
      <c r="CF24" s="59">
        <v>22.373999999999999</v>
      </c>
      <c r="CG24" s="59"/>
      <c r="CH24" s="59"/>
      <c r="CI24" s="59"/>
      <c r="CJ24" s="59"/>
      <c r="CK24" s="59"/>
      <c r="CL24" s="59"/>
      <c r="CM24" s="59"/>
      <c r="CN24" s="59"/>
      <c r="CO24" s="59"/>
      <c r="CP24" s="59"/>
      <c r="CQ24" s="59"/>
      <c r="CR24" s="59"/>
      <c r="CS24" s="59"/>
      <c r="CT24" s="59"/>
      <c r="CU24" s="59"/>
      <c r="CV24" s="59"/>
      <c r="CW24" s="59"/>
      <c r="CX24" s="59"/>
      <c r="CY24" s="59"/>
      <c r="CZ24" s="59"/>
      <c r="DA24" s="60">
        <v>164079.28753999999</v>
      </c>
      <c r="DB24" s="60">
        <v>1555.9596799999999</v>
      </c>
      <c r="DC24" s="6" t="s">
        <v>80</v>
      </c>
    </row>
    <row r="25" spans="1:114" s="6" customFormat="1" ht="409.5" x14ac:dyDescent="0.25">
      <c r="A25" s="55" t="s">
        <v>81</v>
      </c>
      <c r="B25" s="56" t="s">
        <v>82</v>
      </c>
      <c r="C25" s="57" t="str">
        <f t="shared" si="0"/>
        <v>11 1 03 40060</v>
      </c>
      <c r="D25" s="58" t="s">
        <v>83</v>
      </c>
      <c r="E25" s="59">
        <v>5331.9</v>
      </c>
      <c r="F25" s="59">
        <v>5331.9</v>
      </c>
      <c r="G25" s="59">
        <v>397.5</v>
      </c>
      <c r="H25" s="59">
        <v>397.5</v>
      </c>
      <c r="I25" s="59">
        <v>709.5</v>
      </c>
      <c r="J25" s="59">
        <v>709.5</v>
      </c>
      <c r="K25" s="59">
        <v>604.9</v>
      </c>
      <c r="L25" s="59">
        <v>604.9</v>
      </c>
      <c r="M25" s="59">
        <v>120.6</v>
      </c>
      <c r="N25" s="59">
        <v>120.6</v>
      </c>
      <c r="O25" s="59">
        <v>1064</v>
      </c>
      <c r="P25" s="59">
        <v>1064</v>
      </c>
      <c r="Q25" s="59">
        <v>2936.1</v>
      </c>
      <c r="R25" s="59">
        <v>2936.1</v>
      </c>
      <c r="S25" s="59">
        <v>457.1</v>
      </c>
      <c r="T25" s="59">
        <v>457.1</v>
      </c>
      <c r="U25" s="59">
        <v>258.5</v>
      </c>
      <c r="V25" s="59">
        <v>258.5</v>
      </c>
      <c r="W25" s="59">
        <v>1241.7</v>
      </c>
      <c r="X25" s="59">
        <v>1241.7</v>
      </c>
      <c r="Y25" s="59">
        <v>2953.5</v>
      </c>
      <c r="Z25" s="59">
        <v>2953.5</v>
      </c>
      <c r="AA25" s="59">
        <v>2626.5</v>
      </c>
      <c r="AB25" s="59">
        <v>2626.5</v>
      </c>
      <c r="AC25" s="59">
        <v>1205.7</v>
      </c>
      <c r="AD25" s="59">
        <v>1205.7</v>
      </c>
      <c r="AE25" s="59">
        <v>351.3</v>
      </c>
      <c r="AF25" s="59">
        <v>351.3</v>
      </c>
      <c r="AG25" s="59">
        <v>634.29999999999995</v>
      </c>
      <c r="AH25" s="59">
        <v>634.29999999999995</v>
      </c>
      <c r="AI25" s="59">
        <v>1592.7</v>
      </c>
      <c r="AJ25" s="59">
        <v>1592.7</v>
      </c>
      <c r="AK25" s="59">
        <v>1112.5</v>
      </c>
      <c r="AL25" s="59">
        <v>1112.5</v>
      </c>
      <c r="AM25" s="59">
        <v>155.9</v>
      </c>
      <c r="AN25" s="59">
        <v>155.9</v>
      </c>
      <c r="AO25" s="59">
        <v>221.2</v>
      </c>
      <c r="AP25" s="59">
        <v>221.2</v>
      </c>
      <c r="AQ25" s="59">
        <v>410.8</v>
      </c>
      <c r="AR25" s="59">
        <v>410.8</v>
      </c>
      <c r="AS25" s="59">
        <v>704.2</v>
      </c>
      <c r="AT25" s="59">
        <v>704.2</v>
      </c>
      <c r="AU25" s="59">
        <v>457.4</v>
      </c>
      <c r="AV25" s="59">
        <v>457.4</v>
      </c>
      <c r="AW25" s="59">
        <v>2491.5</v>
      </c>
      <c r="AX25" s="59">
        <v>2491.5</v>
      </c>
      <c r="AY25" s="59">
        <v>231.5</v>
      </c>
      <c r="AZ25" s="59">
        <v>231.5</v>
      </c>
      <c r="BA25" s="59">
        <v>2178.8000000000002</v>
      </c>
      <c r="BB25" s="59">
        <v>2178.8000000000002</v>
      </c>
      <c r="BC25" s="59">
        <v>460</v>
      </c>
      <c r="BD25" s="59">
        <v>460</v>
      </c>
      <c r="BE25" s="59">
        <v>3059.5</v>
      </c>
      <c r="BF25" s="59">
        <v>3059.5</v>
      </c>
      <c r="BG25" s="59">
        <v>243.7</v>
      </c>
      <c r="BH25" s="59">
        <v>243.7</v>
      </c>
      <c r="BI25" s="59">
        <v>800.9</v>
      </c>
      <c r="BJ25" s="59">
        <v>800.9</v>
      </c>
      <c r="BK25" s="59">
        <v>129.6</v>
      </c>
      <c r="BL25" s="59">
        <v>129.6</v>
      </c>
      <c r="BM25" s="59">
        <v>66.8</v>
      </c>
      <c r="BN25" s="59">
        <v>66.8</v>
      </c>
      <c r="BO25" s="59">
        <v>479.9</v>
      </c>
      <c r="BP25" s="59">
        <v>479.9</v>
      </c>
      <c r="BQ25" s="59">
        <v>1666.1</v>
      </c>
      <c r="BR25" s="59">
        <v>1666.1</v>
      </c>
      <c r="BS25" s="59"/>
      <c r="BT25" s="59"/>
      <c r="BU25" s="59">
        <v>935.9</v>
      </c>
      <c r="BV25" s="59">
        <v>935.9</v>
      </c>
      <c r="BW25" s="59">
        <v>420.3</v>
      </c>
      <c r="BX25" s="59">
        <v>420.3</v>
      </c>
      <c r="BY25" s="59">
        <v>591</v>
      </c>
      <c r="BZ25" s="59">
        <v>591</v>
      </c>
      <c r="CA25" s="59">
        <v>491.7</v>
      </c>
      <c r="CB25" s="59">
        <v>491.7</v>
      </c>
      <c r="CC25" s="59">
        <v>1543.5</v>
      </c>
      <c r="CD25" s="59">
        <v>1543.5</v>
      </c>
      <c r="CE25" s="59">
        <v>356.6</v>
      </c>
      <c r="CF25" s="59">
        <v>356.6</v>
      </c>
      <c r="CG25" s="59">
        <v>50.6</v>
      </c>
      <c r="CH25" s="59">
        <v>50.6</v>
      </c>
      <c r="CI25" s="59">
        <v>69</v>
      </c>
      <c r="CJ25" s="59">
        <v>69</v>
      </c>
      <c r="CK25" s="59">
        <v>94.1</v>
      </c>
      <c r="CL25" s="59">
        <v>94.1</v>
      </c>
      <c r="CM25" s="59">
        <v>1152.2</v>
      </c>
      <c r="CN25" s="59">
        <v>1152.2</v>
      </c>
      <c r="CO25" s="59">
        <v>90.1</v>
      </c>
      <c r="CP25" s="59">
        <v>90.1</v>
      </c>
      <c r="CQ25" s="59">
        <v>576.4</v>
      </c>
      <c r="CR25" s="59">
        <v>576.4</v>
      </c>
      <c r="CS25" s="59">
        <v>1011.6</v>
      </c>
      <c r="CT25" s="59">
        <v>1011.6</v>
      </c>
      <c r="CU25" s="59">
        <v>604.1</v>
      </c>
      <c r="CV25" s="59">
        <v>604.1</v>
      </c>
      <c r="CW25" s="59">
        <v>349.4</v>
      </c>
      <c r="CX25" s="59">
        <v>349.4</v>
      </c>
      <c r="CY25" s="59">
        <v>125.2</v>
      </c>
      <c r="CZ25" s="59">
        <v>125.2</v>
      </c>
      <c r="DA25" s="60">
        <v>45817.8</v>
      </c>
      <c r="DB25" s="60">
        <v>45817.8</v>
      </c>
      <c r="DC25" s="6" t="s">
        <v>84</v>
      </c>
    </row>
    <row r="26" spans="1:114" s="6" customFormat="1" ht="409.5" x14ac:dyDescent="0.25">
      <c r="A26" s="55" t="s">
        <v>85</v>
      </c>
      <c r="B26" s="56" t="s">
        <v>86</v>
      </c>
      <c r="C26" s="57" t="str">
        <f t="shared" si="0"/>
        <v>11 1 04 40060</v>
      </c>
      <c r="D26" s="58" t="s">
        <v>83</v>
      </c>
      <c r="E26" s="59"/>
      <c r="F26" s="59"/>
      <c r="G26" s="59">
        <v>100</v>
      </c>
      <c r="H26" s="59">
        <v>100</v>
      </c>
      <c r="I26" s="59"/>
      <c r="J26" s="59"/>
      <c r="K26" s="59"/>
      <c r="L26" s="59"/>
      <c r="M26" s="59"/>
      <c r="N26" s="59"/>
      <c r="O26" s="59">
        <v>196</v>
      </c>
      <c r="P26" s="59">
        <v>98</v>
      </c>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60">
        <v>296</v>
      </c>
      <c r="DB26" s="60">
        <v>198</v>
      </c>
      <c r="DC26" s="6" t="s">
        <v>87</v>
      </c>
    </row>
    <row r="27" spans="1:114" s="6" customFormat="1" ht="409.5" x14ac:dyDescent="0.25">
      <c r="A27" s="55" t="s">
        <v>88</v>
      </c>
      <c r="B27" s="56" t="s">
        <v>89</v>
      </c>
      <c r="C27" s="57" t="str">
        <f t="shared" si="0"/>
        <v>11 1 07 40060</v>
      </c>
      <c r="D27" s="58" t="s">
        <v>83</v>
      </c>
      <c r="E27" s="59">
        <v>3038</v>
      </c>
      <c r="F27" s="59">
        <v>2352</v>
      </c>
      <c r="G27" s="59">
        <v>588</v>
      </c>
      <c r="H27" s="59">
        <v>588</v>
      </c>
      <c r="I27" s="59"/>
      <c r="J27" s="59"/>
      <c r="K27" s="59"/>
      <c r="L27" s="59"/>
      <c r="M27" s="59"/>
      <c r="N27" s="59"/>
      <c r="O27" s="59">
        <v>274.39999999999998</v>
      </c>
      <c r="P27" s="59">
        <v>274.39999999999998</v>
      </c>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v>1485</v>
      </c>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60">
        <v>5385.4</v>
      </c>
      <c r="DB27" s="60">
        <v>3214.4</v>
      </c>
      <c r="DC27" s="6" t="s">
        <v>90</v>
      </c>
    </row>
    <row r="28" spans="1:114" s="6" customFormat="1" ht="318.75" x14ac:dyDescent="0.25">
      <c r="A28" s="55" t="s">
        <v>91</v>
      </c>
      <c r="B28" s="56" t="s">
        <v>92</v>
      </c>
      <c r="C28" s="57" t="str">
        <f t="shared" si="0"/>
        <v>11 1 11 40070</v>
      </c>
      <c r="D28" s="58" t="s">
        <v>83</v>
      </c>
      <c r="E28" s="59"/>
      <c r="F28" s="59"/>
      <c r="G28" s="59"/>
      <c r="H28" s="59"/>
      <c r="I28" s="59"/>
      <c r="J28" s="59"/>
      <c r="K28" s="59">
        <v>51021.023999999998</v>
      </c>
      <c r="L28" s="59">
        <v>103379.795</v>
      </c>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60">
        <v>51021.023999999998</v>
      </c>
      <c r="DB28" s="60">
        <v>103379.795</v>
      </c>
      <c r="DC28" s="6" t="s">
        <v>93</v>
      </c>
    </row>
    <row r="29" spans="1:114" s="6" customFormat="1" ht="409.5" x14ac:dyDescent="0.25">
      <c r="A29" s="55" t="s">
        <v>94</v>
      </c>
      <c r="B29" s="56" t="s">
        <v>95</v>
      </c>
      <c r="C29" s="57" t="str">
        <f t="shared" si="0"/>
        <v>11 2 01 40060</v>
      </c>
      <c r="D29" s="58" t="s">
        <v>83</v>
      </c>
      <c r="E29" s="59"/>
      <c r="F29" s="59"/>
      <c r="G29" s="59">
        <v>532.40599999999995</v>
      </c>
      <c r="H29" s="59">
        <v>1691.271</v>
      </c>
      <c r="I29" s="59"/>
      <c r="J29" s="59"/>
      <c r="K29" s="59"/>
      <c r="L29" s="59"/>
      <c r="M29" s="59"/>
      <c r="N29" s="59"/>
      <c r="O29" s="59">
        <v>1287.3430000000001</v>
      </c>
      <c r="P29" s="59">
        <v>2762.4079999999999</v>
      </c>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60">
        <v>1819.749</v>
      </c>
      <c r="DB29" s="60">
        <v>4453.6790000000001</v>
      </c>
      <c r="DC29" s="6" t="s">
        <v>96</v>
      </c>
    </row>
    <row r="30" spans="1:114" s="6" customFormat="1" ht="300" x14ac:dyDescent="0.25">
      <c r="A30" s="55" t="s">
        <v>97</v>
      </c>
      <c r="B30" s="56" t="s">
        <v>98</v>
      </c>
      <c r="C30" s="57" t="str">
        <f t="shared" si="0"/>
        <v>11 2 02 40070</v>
      </c>
      <c r="D30" s="58" t="s">
        <v>83</v>
      </c>
      <c r="E30" s="59"/>
      <c r="F30" s="59"/>
      <c r="G30" s="59"/>
      <c r="H30" s="59"/>
      <c r="I30" s="59"/>
      <c r="J30" s="59"/>
      <c r="K30" s="59"/>
      <c r="L30" s="59"/>
      <c r="M30" s="59"/>
      <c r="N30" s="59"/>
      <c r="O30" s="59"/>
      <c r="P30" s="59"/>
      <c r="Q30" s="59"/>
      <c r="R30" s="59"/>
      <c r="S30" s="59"/>
      <c r="T30" s="59"/>
      <c r="U30" s="59"/>
      <c r="V30" s="59"/>
      <c r="W30" s="59"/>
      <c r="X30" s="59"/>
      <c r="Y30" s="59"/>
      <c r="Z30" s="59"/>
      <c r="AA30" s="59"/>
      <c r="AB30" s="59">
        <v>8299.7821199999998</v>
      </c>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v>27262.37931</v>
      </c>
      <c r="BB30" s="59">
        <v>28352.874479999999</v>
      </c>
      <c r="BC30" s="59"/>
      <c r="BD30" s="59"/>
      <c r="BE30" s="59"/>
      <c r="BF30" s="59"/>
      <c r="BG30" s="59"/>
      <c r="BH30" s="59"/>
      <c r="BI30" s="59"/>
      <c r="BJ30" s="59"/>
      <c r="BK30" s="59"/>
      <c r="BL30" s="59"/>
      <c r="BM30" s="59">
        <v>3658</v>
      </c>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60">
        <v>30920.37931</v>
      </c>
      <c r="DB30" s="60">
        <v>36652.656600000002</v>
      </c>
      <c r="DC30" s="6" t="s">
        <v>99</v>
      </c>
    </row>
    <row r="31" spans="1:114" s="6" customFormat="1" ht="337.5" x14ac:dyDescent="0.25">
      <c r="A31" s="55" t="s">
        <v>100</v>
      </c>
      <c r="B31" s="56" t="s">
        <v>101</v>
      </c>
      <c r="C31" s="57" t="str">
        <f t="shared" si="0"/>
        <v>11 2 09 09505</v>
      </c>
      <c r="D31" s="58" t="s">
        <v>83</v>
      </c>
      <c r="E31" s="59"/>
      <c r="F31" s="59"/>
      <c r="G31" s="59"/>
      <c r="H31" s="59"/>
      <c r="I31" s="59"/>
      <c r="J31" s="59"/>
      <c r="K31" s="59"/>
      <c r="L31" s="59"/>
      <c r="M31" s="59"/>
      <c r="N31" s="59"/>
      <c r="O31" s="59"/>
      <c r="P31" s="59"/>
      <c r="Q31" s="59"/>
      <c r="R31" s="59"/>
      <c r="S31" s="59"/>
      <c r="T31" s="59"/>
      <c r="U31" s="59"/>
      <c r="V31" s="59"/>
      <c r="W31" s="59"/>
      <c r="X31" s="59"/>
      <c r="Y31" s="59">
        <v>106470</v>
      </c>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60">
        <v>106470</v>
      </c>
      <c r="DB31" s="60"/>
      <c r="DC31" s="6" t="s">
        <v>102</v>
      </c>
    </row>
    <row r="32" spans="1:114" s="6" customFormat="1" ht="56.25" x14ac:dyDescent="0.25">
      <c r="A32" s="61"/>
      <c r="B32" s="62" t="s">
        <v>77</v>
      </c>
      <c r="C32" s="63" t="str">
        <f t="shared" si="0"/>
        <v>11 2 09 09505</v>
      </c>
      <c r="D32" s="64"/>
      <c r="E32" s="65"/>
      <c r="F32" s="65"/>
      <c r="G32" s="65"/>
      <c r="H32" s="65"/>
      <c r="I32" s="65"/>
      <c r="J32" s="65"/>
      <c r="K32" s="65"/>
      <c r="L32" s="65"/>
      <c r="M32" s="65"/>
      <c r="N32" s="65"/>
      <c r="O32" s="65"/>
      <c r="P32" s="65"/>
      <c r="Q32" s="65"/>
      <c r="R32" s="65"/>
      <c r="S32" s="65"/>
      <c r="T32" s="65"/>
      <c r="U32" s="65"/>
      <c r="V32" s="65"/>
      <c r="W32" s="65"/>
      <c r="X32" s="65"/>
      <c r="Y32" s="65">
        <v>106470</v>
      </c>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6">
        <v>106470</v>
      </c>
      <c r="DB32" s="66"/>
      <c r="DC32" s="23" t="s">
        <v>102</v>
      </c>
      <c r="DD32" s="23"/>
      <c r="DE32" s="23"/>
      <c r="DF32" s="23"/>
      <c r="DG32" s="23"/>
      <c r="DH32" s="23"/>
      <c r="DI32" s="23"/>
      <c r="DJ32" s="23"/>
    </row>
    <row r="33" spans="1:114" s="6" customFormat="1" ht="243.75" x14ac:dyDescent="0.25">
      <c r="A33" s="55" t="s">
        <v>103</v>
      </c>
      <c r="B33" s="56" t="s">
        <v>104</v>
      </c>
      <c r="C33" s="57" t="str">
        <f t="shared" si="0"/>
        <v>11 2 F5 52430</v>
      </c>
      <c r="D33" s="58" t="s">
        <v>83</v>
      </c>
      <c r="E33" s="59"/>
      <c r="F33" s="59"/>
      <c r="G33" s="59"/>
      <c r="H33" s="59"/>
      <c r="I33" s="59"/>
      <c r="J33" s="59"/>
      <c r="K33" s="59"/>
      <c r="L33" s="59"/>
      <c r="M33" s="59"/>
      <c r="N33" s="59"/>
      <c r="O33" s="59"/>
      <c r="P33" s="59"/>
      <c r="Q33" s="59"/>
      <c r="R33" s="59"/>
      <c r="S33" s="59"/>
      <c r="T33" s="59"/>
      <c r="U33" s="59"/>
      <c r="V33" s="59"/>
      <c r="W33" s="59"/>
      <c r="X33" s="59"/>
      <c r="Y33" s="59"/>
      <c r="Z33" s="59"/>
      <c r="AA33" s="59">
        <v>80977.61116</v>
      </c>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60">
        <v>80977.61116</v>
      </c>
      <c r="DB33" s="60"/>
      <c r="DC33" s="6" t="s">
        <v>105</v>
      </c>
    </row>
    <row r="34" spans="1:114" s="6" customFormat="1" ht="56.25" x14ac:dyDescent="0.25">
      <c r="A34" s="61"/>
      <c r="B34" s="62" t="s">
        <v>106</v>
      </c>
      <c r="C34" s="63" t="str">
        <f t="shared" si="0"/>
        <v>11 2 F5 52430</v>
      </c>
      <c r="D34" s="64"/>
      <c r="E34" s="65"/>
      <c r="F34" s="65"/>
      <c r="G34" s="65"/>
      <c r="H34" s="65"/>
      <c r="I34" s="65"/>
      <c r="J34" s="65"/>
      <c r="K34" s="65"/>
      <c r="L34" s="65"/>
      <c r="M34" s="65"/>
      <c r="N34" s="65"/>
      <c r="O34" s="65"/>
      <c r="P34" s="65"/>
      <c r="Q34" s="65"/>
      <c r="R34" s="65"/>
      <c r="S34" s="65"/>
      <c r="T34" s="65"/>
      <c r="U34" s="65"/>
      <c r="V34" s="65"/>
      <c r="W34" s="65"/>
      <c r="X34" s="65"/>
      <c r="Y34" s="65"/>
      <c r="Z34" s="65"/>
      <c r="AA34" s="65">
        <v>49089.1</v>
      </c>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6">
        <v>49089.1</v>
      </c>
      <c r="DB34" s="66"/>
      <c r="DC34" s="23" t="s">
        <v>105</v>
      </c>
      <c r="DD34" s="23"/>
      <c r="DE34" s="23"/>
      <c r="DF34" s="23"/>
      <c r="DG34" s="23"/>
      <c r="DH34" s="23"/>
      <c r="DI34" s="23"/>
      <c r="DJ34" s="23"/>
    </row>
    <row r="35" spans="1:114" s="6" customFormat="1" ht="337.5" x14ac:dyDescent="0.25">
      <c r="A35" s="55" t="s">
        <v>107</v>
      </c>
      <c r="B35" s="56" t="s">
        <v>108</v>
      </c>
      <c r="C35" s="57" t="str">
        <f t="shared" si="0"/>
        <v>12 1 05 40060</v>
      </c>
      <c r="D35" s="58" t="s">
        <v>109</v>
      </c>
      <c r="E35" s="59">
        <v>5000</v>
      </c>
      <c r="F35" s="59">
        <v>5000</v>
      </c>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v>1600</v>
      </c>
      <c r="BT35" s="59">
        <v>1600</v>
      </c>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60">
        <v>6600</v>
      </c>
      <c r="DB35" s="60">
        <v>6600</v>
      </c>
      <c r="DC35" s="6" t="s">
        <v>110</v>
      </c>
    </row>
    <row r="36" spans="1:114" s="6" customFormat="1" ht="375" x14ac:dyDescent="0.25">
      <c r="A36" s="55" t="s">
        <v>111</v>
      </c>
      <c r="B36" s="56" t="s">
        <v>112</v>
      </c>
      <c r="C36" s="57" t="str">
        <f t="shared" si="0"/>
        <v>16 4 04 40060</v>
      </c>
      <c r="D36" s="58" t="s">
        <v>109</v>
      </c>
      <c r="E36" s="59">
        <v>184.96</v>
      </c>
      <c r="F36" s="59">
        <v>191.76</v>
      </c>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60">
        <v>184.96</v>
      </c>
      <c r="DB36" s="60">
        <v>191.76</v>
      </c>
      <c r="DC36" s="6" t="s">
        <v>113</v>
      </c>
    </row>
    <row r="37" spans="1:114" s="6" customFormat="1" ht="409.5" x14ac:dyDescent="0.25">
      <c r="A37" s="55" t="s">
        <v>114</v>
      </c>
      <c r="B37" s="56" t="s">
        <v>115</v>
      </c>
      <c r="C37" s="57" t="str">
        <f t="shared" si="0"/>
        <v>19 1 01 40060</v>
      </c>
      <c r="D37" s="58" t="s">
        <v>116</v>
      </c>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v>50.4</v>
      </c>
      <c r="AX37" s="59">
        <v>50.4</v>
      </c>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60">
        <v>50.4</v>
      </c>
      <c r="DB37" s="60">
        <v>50.4</v>
      </c>
      <c r="DC37" s="6" t="s">
        <v>117</v>
      </c>
    </row>
    <row r="38" spans="1:114" s="6" customFormat="1" ht="318.75" x14ac:dyDescent="0.25">
      <c r="A38" s="55" t="s">
        <v>118</v>
      </c>
      <c r="B38" s="56" t="s">
        <v>119</v>
      </c>
      <c r="C38" s="57" t="str">
        <f t="shared" si="0"/>
        <v>22 3 01 40070</v>
      </c>
      <c r="D38" s="58" t="s">
        <v>65</v>
      </c>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v>47743.233529999998</v>
      </c>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v>126656.76647</v>
      </c>
      <c r="CV38" s="59"/>
      <c r="CW38" s="59"/>
      <c r="CX38" s="59"/>
      <c r="CY38" s="59"/>
      <c r="CZ38" s="59"/>
      <c r="DA38" s="60">
        <v>174400</v>
      </c>
      <c r="DB38" s="60"/>
      <c r="DC38" s="6" t="s">
        <v>120</v>
      </c>
    </row>
    <row r="39" spans="1:114" s="6" customFormat="1" ht="409.5" x14ac:dyDescent="0.25">
      <c r="A39" s="55" t="s">
        <v>121</v>
      </c>
      <c r="B39" s="56" t="s">
        <v>122</v>
      </c>
      <c r="C39" s="57" t="str">
        <f t="shared" si="0"/>
        <v>23 1 06 40060</v>
      </c>
      <c r="D39" s="58" t="s">
        <v>83</v>
      </c>
      <c r="E39" s="59">
        <v>486.8</v>
      </c>
      <c r="F39" s="59">
        <v>135</v>
      </c>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60">
        <v>486.8</v>
      </c>
      <c r="DB39" s="60">
        <v>135</v>
      </c>
      <c r="DC39" s="6" t="s">
        <v>123</v>
      </c>
    </row>
    <row r="40" spans="1:114" s="6" customFormat="1" ht="409.5" x14ac:dyDescent="0.25">
      <c r="A40" s="55" t="s">
        <v>124</v>
      </c>
      <c r="B40" s="56" t="s">
        <v>125</v>
      </c>
      <c r="C40" s="57" t="str">
        <f t="shared" si="0"/>
        <v>23 3 01 40060</v>
      </c>
      <c r="D40" s="58" t="s">
        <v>83</v>
      </c>
      <c r="E40" s="59">
        <v>215.8</v>
      </c>
      <c r="F40" s="59">
        <v>244.4</v>
      </c>
      <c r="G40" s="59">
        <v>140.30000000000001</v>
      </c>
      <c r="H40" s="59">
        <v>142.9</v>
      </c>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60">
        <v>356.1</v>
      </c>
      <c r="DB40" s="60">
        <v>387.3</v>
      </c>
      <c r="DC40" s="6" t="s">
        <v>126</v>
      </c>
    </row>
    <row r="41" spans="1:114" s="6" customFormat="1" ht="409.5" x14ac:dyDescent="0.25">
      <c r="A41" s="55" t="s">
        <v>127</v>
      </c>
      <c r="B41" s="56" t="s">
        <v>128</v>
      </c>
      <c r="C41" s="57" t="str">
        <f t="shared" si="0"/>
        <v>23 3 04 40060</v>
      </c>
      <c r="D41" s="58" t="s">
        <v>83</v>
      </c>
      <c r="E41" s="59">
        <v>880.19600000000003</v>
      </c>
      <c r="F41" s="59">
        <v>941.17600000000004</v>
      </c>
      <c r="G41" s="59"/>
      <c r="H41" s="59"/>
      <c r="I41" s="59"/>
      <c r="J41" s="59"/>
      <c r="K41" s="59"/>
      <c r="L41" s="59"/>
      <c r="M41" s="59"/>
      <c r="N41" s="59"/>
      <c r="O41" s="59"/>
      <c r="P41" s="59"/>
      <c r="Q41" s="59"/>
      <c r="R41" s="59"/>
      <c r="S41" s="59">
        <v>132.029</v>
      </c>
      <c r="T41" s="59">
        <v>117.64700000000001</v>
      </c>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60">
        <v>1012.225</v>
      </c>
      <c r="DB41" s="60">
        <v>1058.8230000000001</v>
      </c>
      <c r="DC41" s="6" t="s">
        <v>129</v>
      </c>
    </row>
    <row r="42" spans="1:114" s="6" customFormat="1" ht="187.5" x14ac:dyDescent="0.25">
      <c r="A42" s="55" t="s">
        <v>130</v>
      </c>
      <c r="B42" s="56" t="s">
        <v>131</v>
      </c>
      <c r="C42" s="57" t="str">
        <f t="shared" si="0"/>
        <v>24 1 F2 55550</v>
      </c>
      <c r="D42" s="58" t="s">
        <v>65</v>
      </c>
      <c r="E42" s="59">
        <v>12231.041289999999</v>
      </c>
      <c r="F42" s="59">
        <v>12231.041289999999</v>
      </c>
      <c r="G42" s="59">
        <v>478.11263000000002</v>
      </c>
      <c r="H42" s="59">
        <v>478.11263000000002</v>
      </c>
      <c r="I42" s="59"/>
      <c r="J42" s="59"/>
      <c r="K42" s="59"/>
      <c r="L42" s="59"/>
      <c r="M42" s="59">
        <v>1145.54294</v>
      </c>
      <c r="N42" s="59">
        <v>1145.54294</v>
      </c>
      <c r="O42" s="59">
        <v>856.43712000000005</v>
      </c>
      <c r="P42" s="59">
        <v>856.43712000000005</v>
      </c>
      <c r="Q42" s="59">
        <v>876.64345000000003</v>
      </c>
      <c r="R42" s="59">
        <v>876.64345000000003</v>
      </c>
      <c r="S42" s="59">
        <v>1204.9184399999999</v>
      </c>
      <c r="T42" s="59">
        <v>1204.9184399999999</v>
      </c>
      <c r="U42" s="59">
        <v>1215.4879000000001</v>
      </c>
      <c r="V42" s="59">
        <v>1215.4879000000001</v>
      </c>
      <c r="W42" s="59">
        <v>1116.3215</v>
      </c>
      <c r="X42" s="59">
        <v>1116.3215</v>
      </c>
      <c r="Y42" s="59">
        <v>1529.6541999999999</v>
      </c>
      <c r="Z42" s="59">
        <v>1529.6541999999999</v>
      </c>
      <c r="AA42" s="59">
        <v>2004.7809400000001</v>
      </c>
      <c r="AB42" s="59">
        <v>2004.7809400000001</v>
      </c>
      <c r="AC42" s="59"/>
      <c r="AD42" s="59"/>
      <c r="AE42" s="59"/>
      <c r="AF42" s="59"/>
      <c r="AG42" s="59">
        <v>254.15107</v>
      </c>
      <c r="AH42" s="59">
        <v>254.15107</v>
      </c>
      <c r="AI42" s="59">
        <v>283.80203</v>
      </c>
      <c r="AJ42" s="59">
        <v>283.80203</v>
      </c>
      <c r="AK42" s="59"/>
      <c r="AL42" s="59"/>
      <c r="AM42" s="59"/>
      <c r="AN42" s="59"/>
      <c r="AO42" s="59"/>
      <c r="AP42" s="59"/>
      <c r="AQ42" s="59">
        <v>345.87972000000002</v>
      </c>
      <c r="AR42" s="59">
        <v>345.87972000000002</v>
      </c>
      <c r="AS42" s="59"/>
      <c r="AT42" s="59"/>
      <c r="AU42" s="59"/>
      <c r="AV42" s="59"/>
      <c r="AW42" s="59">
        <v>4635.3551200000002</v>
      </c>
      <c r="AX42" s="59">
        <v>4635.3551200000002</v>
      </c>
      <c r="AY42" s="59"/>
      <c r="AZ42" s="59"/>
      <c r="BA42" s="59">
        <v>946.53254000000004</v>
      </c>
      <c r="BB42" s="59">
        <v>946.53254000000004</v>
      </c>
      <c r="BC42" s="59"/>
      <c r="BD42" s="59"/>
      <c r="BE42" s="59">
        <v>695.13329999999996</v>
      </c>
      <c r="BF42" s="59">
        <v>695.13329999999996</v>
      </c>
      <c r="BG42" s="59"/>
      <c r="BH42" s="59"/>
      <c r="BI42" s="59"/>
      <c r="BJ42" s="59"/>
      <c r="BK42" s="59"/>
      <c r="BL42" s="59"/>
      <c r="BM42" s="59"/>
      <c r="BN42" s="59"/>
      <c r="BO42" s="59"/>
      <c r="BP42" s="59"/>
      <c r="BQ42" s="59"/>
      <c r="BR42" s="59"/>
      <c r="BS42" s="59">
        <v>282.74592999999999</v>
      </c>
      <c r="BT42" s="59">
        <v>282.74592999999999</v>
      </c>
      <c r="BU42" s="59"/>
      <c r="BV42" s="59"/>
      <c r="BW42" s="59"/>
      <c r="BX42" s="59"/>
      <c r="BY42" s="59"/>
      <c r="BZ42" s="59"/>
      <c r="CA42" s="59"/>
      <c r="CB42" s="59"/>
      <c r="CC42" s="59">
        <v>897.20884000000001</v>
      </c>
      <c r="CD42" s="59">
        <v>897.20884000000001</v>
      </c>
      <c r="CE42" s="59"/>
      <c r="CF42" s="59"/>
      <c r="CG42" s="59"/>
      <c r="CH42" s="59"/>
      <c r="CI42" s="59"/>
      <c r="CJ42" s="59"/>
      <c r="CK42" s="59"/>
      <c r="CL42" s="59"/>
      <c r="CM42" s="59"/>
      <c r="CN42" s="59"/>
      <c r="CO42" s="59"/>
      <c r="CP42" s="59"/>
      <c r="CQ42" s="59"/>
      <c r="CR42" s="59"/>
      <c r="CS42" s="59"/>
      <c r="CT42" s="59"/>
      <c r="CU42" s="59"/>
      <c r="CV42" s="59"/>
      <c r="CW42" s="59"/>
      <c r="CX42" s="59"/>
      <c r="CY42" s="59"/>
      <c r="CZ42" s="59"/>
      <c r="DA42" s="60">
        <v>30999.748960000001</v>
      </c>
      <c r="DB42" s="60">
        <v>30999.748960000001</v>
      </c>
      <c r="DC42" s="6" t="s">
        <v>132</v>
      </c>
    </row>
    <row r="43" spans="1:114" s="6" customFormat="1" ht="56.25" x14ac:dyDescent="0.25">
      <c r="A43" s="61"/>
      <c r="B43" s="62" t="s">
        <v>106</v>
      </c>
      <c r="C43" s="63" t="str">
        <f t="shared" si="0"/>
        <v>24 1 F2 55550</v>
      </c>
      <c r="D43" s="64"/>
      <c r="E43" s="65">
        <v>11531.606659999999</v>
      </c>
      <c r="F43" s="65">
        <v>11531.606659999999</v>
      </c>
      <c r="G43" s="65">
        <v>450.77166</v>
      </c>
      <c r="H43" s="65">
        <v>450.77166</v>
      </c>
      <c r="I43" s="65"/>
      <c r="J43" s="65"/>
      <c r="K43" s="65"/>
      <c r="L43" s="65"/>
      <c r="M43" s="65">
        <v>1080.0348300000001</v>
      </c>
      <c r="N43" s="65">
        <v>1080.0348300000001</v>
      </c>
      <c r="O43" s="65">
        <v>807.46159</v>
      </c>
      <c r="P43" s="65">
        <v>807.46159</v>
      </c>
      <c r="Q43" s="65">
        <v>826.51241000000005</v>
      </c>
      <c r="R43" s="65">
        <v>826.51241000000005</v>
      </c>
      <c r="S43" s="65">
        <v>1136.01493</v>
      </c>
      <c r="T43" s="65">
        <v>1136.01493</v>
      </c>
      <c r="U43" s="65">
        <v>1145.9799700000001</v>
      </c>
      <c r="V43" s="65">
        <v>1145.9799700000001</v>
      </c>
      <c r="W43" s="65">
        <v>1052.48442</v>
      </c>
      <c r="X43" s="65">
        <v>1052.48442</v>
      </c>
      <c r="Y43" s="65">
        <v>1442.1806099999999</v>
      </c>
      <c r="Z43" s="65">
        <v>1442.1806099999999</v>
      </c>
      <c r="AA43" s="65">
        <v>1890.1371300000001</v>
      </c>
      <c r="AB43" s="65">
        <v>1890.1371300000001</v>
      </c>
      <c r="AC43" s="65"/>
      <c r="AD43" s="65"/>
      <c r="AE43" s="65"/>
      <c r="AF43" s="65"/>
      <c r="AG43" s="65">
        <v>239.61739</v>
      </c>
      <c r="AH43" s="65">
        <v>239.61739</v>
      </c>
      <c r="AI43" s="65">
        <v>267.57274999999998</v>
      </c>
      <c r="AJ43" s="65">
        <v>267.57274999999998</v>
      </c>
      <c r="AK43" s="65"/>
      <c r="AL43" s="65"/>
      <c r="AM43" s="65"/>
      <c r="AN43" s="65"/>
      <c r="AO43" s="65"/>
      <c r="AP43" s="65"/>
      <c r="AQ43" s="65">
        <v>326.10052000000002</v>
      </c>
      <c r="AR43" s="65">
        <v>326.10052000000002</v>
      </c>
      <c r="AS43" s="65"/>
      <c r="AT43" s="65"/>
      <c r="AU43" s="65"/>
      <c r="AV43" s="65"/>
      <c r="AW43" s="65">
        <v>4370.2813800000004</v>
      </c>
      <c r="AX43" s="65">
        <v>4370.2813800000004</v>
      </c>
      <c r="AY43" s="65"/>
      <c r="AZ43" s="65"/>
      <c r="BA43" s="65">
        <v>892.40488000000005</v>
      </c>
      <c r="BB43" s="65">
        <v>892.40488000000005</v>
      </c>
      <c r="BC43" s="65"/>
      <c r="BD43" s="65"/>
      <c r="BE43" s="65">
        <v>655.38196000000005</v>
      </c>
      <c r="BF43" s="65">
        <v>655.38196000000005</v>
      </c>
      <c r="BG43" s="65"/>
      <c r="BH43" s="65"/>
      <c r="BI43" s="65"/>
      <c r="BJ43" s="65"/>
      <c r="BK43" s="65"/>
      <c r="BL43" s="65"/>
      <c r="BM43" s="65"/>
      <c r="BN43" s="65"/>
      <c r="BO43" s="65"/>
      <c r="BP43" s="65"/>
      <c r="BQ43" s="65"/>
      <c r="BR43" s="65"/>
      <c r="BS43" s="65">
        <v>266.57704999999999</v>
      </c>
      <c r="BT43" s="65">
        <v>266.57704999999999</v>
      </c>
      <c r="BU43" s="65"/>
      <c r="BV43" s="65"/>
      <c r="BW43" s="65"/>
      <c r="BX43" s="65"/>
      <c r="BY43" s="65"/>
      <c r="BZ43" s="65"/>
      <c r="CA43" s="65"/>
      <c r="CB43" s="65"/>
      <c r="CC43" s="65">
        <v>845.90177000000006</v>
      </c>
      <c r="CD43" s="65">
        <v>845.90177000000006</v>
      </c>
      <c r="CE43" s="65"/>
      <c r="CF43" s="65"/>
      <c r="CG43" s="65"/>
      <c r="CH43" s="65"/>
      <c r="CI43" s="65"/>
      <c r="CJ43" s="65"/>
      <c r="CK43" s="65"/>
      <c r="CL43" s="65"/>
      <c r="CM43" s="65"/>
      <c r="CN43" s="65"/>
      <c r="CO43" s="65"/>
      <c r="CP43" s="65"/>
      <c r="CQ43" s="65"/>
      <c r="CR43" s="65"/>
      <c r="CS43" s="65"/>
      <c r="CT43" s="65"/>
      <c r="CU43" s="65"/>
      <c r="CV43" s="65"/>
      <c r="CW43" s="65"/>
      <c r="CX43" s="65"/>
      <c r="CY43" s="65"/>
      <c r="CZ43" s="65"/>
      <c r="DA43" s="66">
        <v>29227.021909999999</v>
      </c>
      <c r="DB43" s="66">
        <v>29227.021909999999</v>
      </c>
      <c r="DC43" s="23" t="s">
        <v>132</v>
      </c>
      <c r="DD43" s="23"/>
      <c r="DE43" s="23"/>
      <c r="DF43" s="23"/>
      <c r="DG43" s="23"/>
      <c r="DH43" s="23"/>
      <c r="DI43" s="23"/>
      <c r="DJ43" s="23"/>
    </row>
    <row r="44" spans="1:114" s="6" customFormat="1" ht="409.5" x14ac:dyDescent="0.25">
      <c r="A44" s="55" t="s">
        <v>133</v>
      </c>
      <c r="B44" s="56" t="s">
        <v>134</v>
      </c>
      <c r="C44" s="57" t="str">
        <f t="shared" si="0"/>
        <v>24 2 01 40060</v>
      </c>
      <c r="D44" s="58" t="s">
        <v>109</v>
      </c>
      <c r="E44" s="59">
        <v>33500</v>
      </c>
      <c r="F44" s="59">
        <v>15000</v>
      </c>
      <c r="G44" s="59"/>
      <c r="H44" s="59"/>
      <c r="I44" s="59"/>
      <c r="J44" s="59"/>
      <c r="K44" s="59"/>
      <c r="L44" s="59"/>
      <c r="M44" s="59"/>
      <c r="N44" s="59"/>
      <c r="O44" s="59"/>
      <c r="P44" s="59"/>
      <c r="Q44" s="59"/>
      <c r="R44" s="59"/>
      <c r="S44" s="59">
        <v>9500</v>
      </c>
      <c r="T44" s="59"/>
      <c r="U44" s="59">
        <v>7000</v>
      </c>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60">
        <v>50000</v>
      </c>
      <c r="DB44" s="60">
        <v>15000</v>
      </c>
      <c r="DC44" s="6" t="s">
        <v>135</v>
      </c>
    </row>
    <row r="45" spans="1:114" s="6" customFormat="1" ht="262.5" x14ac:dyDescent="0.25">
      <c r="A45" s="55" t="s">
        <v>136</v>
      </c>
      <c r="B45" s="56" t="s">
        <v>137</v>
      </c>
      <c r="C45" s="57" t="str">
        <f t="shared" si="0"/>
        <v>26 3 03 R5760</v>
      </c>
      <c r="D45" s="58" t="s">
        <v>138</v>
      </c>
      <c r="E45" s="59"/>
      <c r="F45" s="59"/>
      <c r="G45" s="59"/>
      <c r="H45" s="59"/>
      <c r="I45" s="59"/>
      <c r="J45" s="59"/>
      <c r="K45" s="59">
        <v>138552.66</v>
      </c>
      <c r="L45" s="59">
        <v>138552.6</v>
      </c>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60">
        <v>138552.66</v>
      </c>
      <c r="DB45" s="60">
        <v>138552.6</v>
      </c>
      <c r="DC45" s="6" t="s">
        <v>139</v>
      </c>
    </row>
    <row r="46" spans="1:114" s="6" customFormat="1" ht="56.25" x14ac:dyDescent="0.25">
      <c r="A46" s="20"/>
      <c r="B46" s="21" t="s">
        <v>106</v>
      </c>
      <c r="C46" s="28" t="str">
        <f t="shared" si="0"/>
        <v>26 3 03 R5760</v>
      </c>
      <c r="D46" s="22"/>
      <c r="E46" s="29"/>
      <c r="F46" s="29"/>
      <c r="G46" s="29"/>
      <c r="H46" s="29"/>
      <c r="I46" s="29"/>
      <c r="J46" s="29"/>
      <c r="K46" s="29">
        <v>137167.1</v>
      </c>
      <c r="L46" s="29">
        <v>137167.1</v>
      </c>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30">
        <v>137167.1</v>
      </c>
      <c r="DB46" s="30">
        <v>137167.1</v>
      </c>
      <c r="DC46" s="23" t="s">
        <v>139</v>
      </c>
      <c r="DD46" s="23"/>
      <c r="DE46" s="23"/>
      <c r="DF46" s="23"/>
      <c r="DG46" s="23"/>
      <c r="DH46" s="23"/>
      <c r="DI46" s="23"/>
      <c r="DJ46" s="23"/>
    </row>
    <row r="47" spans="1:114" s="6" customFormat="1" ht="20.25" x14ac:dyDescent="0.25">
      <c r="A47" s="38"/>
      <c r="B47" s="39" t="s">
        <v>52</v>
      </c>
      <c r="C47" s="40" t="str">
        <f t="shared" si="0"/>
        <v xml:space="preserve">   </v>
      </c>
      <c r="D47" s="41"/>
      <c r="E47" s="42">
        <v>86286.255810000002</v>
      </c>
      <c r="F47" s="42">
        <v>70021.93088</v>
      </c>
      <c r="G47" s="42">
        <v>80852.968630000003</v>
      </c>
      <c r="H47" s="42">
        <v>132004.66363</v>
      </c>
      <c r="I47" s="42">
        <v>709.5</v>
      </c>
      <c r="J47" s="42">
        <v>709.5</v>
      </c>
      <c r="K47" s="42">
        <v>190178.584</v>
      </c>
      <c r="L47" s="42">
        <v>242537.29500000001</v>
      </c>
      <c r="M47" s="42">
        <v>1266.14294</v>
      </c>
      <c r="N47" s="42">
        <v>1266.14294</v>
      </c>
      <c r="O47" s="42">
        <v>3678.18012</v>
      </c>
      <c r="P47" s="42">
        <v>5055.2451199999996</v>
      </c>
      <c r="Q47" s="42">
        <v>3812.7434499999999</v>
      </c>
      <c r="R47" s="42">
        <v>3812.7434499999999</v>
      </c>
      <c r="S47" s="42">
        <v>11294.04744</v>
      </c>
      <c r="T47" s="42">
        <v>1779.66544</v>
      </c>
      <c r="U47" s="42">
        <v>8473.9879000000001</v>
      </c>
      <c r="V47" s="42">
        <v>1473.9879000000001</v>
      </c>
      <c r="W47" s="42">
        <v>183843.33152000001</v>
      </c>
      <c r="X47" s="42">
        <v>168876.76795000001</v>
      </c>
      <c r="Y47" s="42">
        <v>110953.1542</v>
      </c>
      <c r="Z47" s="42">
        <v>4483.1541999999999</v>
      </c>
      <c r="AA47" s="42">
        <v>197883.26753000001</v>
      </c>
      <c r="AB47" s="42">
        <v>12931.06306</v>
      </c>
      <c r="AC47" s="42">
        <v>1205.7</v>
      </c>
      <c r="AD47" s="42">
        <v>1205.7</v>
      </c>
      <c r="AE47" s="42">
        <v>351.3</v>
      </c>
      <c r="AF47" s="42">
        <v>2351.3000000000002</v>
      </c>
      <c r="AG47" s="42">
        <v>888.45106999999996</v>
      </c>
      <c r="AH47" s="42">
        <v>888.45106999999996</v>
      </c>
      <c r="AI47" s="42">
        <v>1876.5020300000001</v>
      </c>
      <c r="AJ47" s="42">
        <v>13110.578509999999</v>
      </c>
      <c r="AK47" s="42">
        <v>1112.5</v>
      </c>
      <c r="AL47" s="42">
        <v>1112.5</v>
      </c>
      <c r="AM47" s="42">
        <v>155.9</v>
      </c>
      <c r="AN47" s="42">
        <v>155.9</v>
      </c>
      <c r="AO47" s="42">
        <v>221.2</v>
      </c>
      <c r="AP47" s="42">
        <v>221.2</v>
      </c>
      <c r="AQ47" s="42">
        <v>756.67971999999997</v>
      </c>
      <c r="AR47" s="42">
        <v>756.67971999999997</v>
      </c>
      <c r="AS47" s="42">
        <v>704.2</v>
      </c>
      <c r="AT47" s="42">
        <v>704.2</v>
      </c>
      <c r="AU47" s="42">
        <v>457.4</v>
      </c>
      <c r="AV47" s="42">
        <v>457.4</v>
      </c>
      <c r="AW47" s="42">
        <v>73934.912370000005</v>
      </c>
      <c r="AX47" s="42">
        <v>7177.2551199999998</v>
      </c>
      <c r="AY47" s="42">
        <v>231.5</v>
      </c>
      <c r="AZ47" s="42">
        <v>231.5</v>
      </c>
      <c r="BA47" s="42">
        <v>30387.71185</v>
      </c>
      <c r="BB47" s="42">
        <v>54072.747340000002</v>
      </c>
      <c r="BC47" s="42">
        <v>460</v>
      </c>
      <c r="BD47" s="42">
        <v>33752.670400000003</v>
      </c>
      <c r="BE47" s="42">
        <v>3754.6333</v>
      </c>
      <c r="BF47" s="42">
        <v>3754.6333</v>
      </c>
      <c r="BG47" s="42">
        <v>243.7</v>
      </c>
      <c r="BH47" s="42">
        <v>243.7</v>
      </c>
      <c r="BI47" s="42">
        <v>800.9</v>
      </c>
      <c r="BJ47" s="42">
        <v>800.9</v>
      </c>
      <c r="BK47" s="42">
        <v>129.6</v>
      </c>
      <c r="BL47" s="42">
        <v>129.6</v>
      </c>
      <c r="BM47" s="42">
        <v>3724.8</v>
      </c>
      <c r="BN47" s="42">
        <v>66.8</v>
      </c>
      <c r="BO47" s="42">
        <v>479.9</v>
      </c>
      <c r="BP47" s="42">
        <v>479.9</v>
      </c>
      <c r="BQ47" s="42">
        <v>49409.333530000004</v>
      </c>
      <c r="BR47" s="42">
        <v>1666.1</v>
      </c>
      <c r="BS47" s="42">
        <v>1882.74593</v>
      </c>
      <c r="BT47" s="42">
        <v>1882.74593</v>
      </c>
      <c r="BU47" s="42">
        <v>935.9</v>
      </c>
      <c r="BV47" s="42">
        <v>935.9</v>
      </c>
      <c r="BW47" s="42">
        <v>420.3</v>
      </c>
      <c r="BX47" s="42">
        <v>420.3</v>
      </c>
      <c r="BY47" s="42">
        <v>591</v>
      </c>
      <c r="BZ47" s="42">
        <v>591</v>
      </c>
      <c r="CA47" s="42">
        <v>491.7</v>
      </c>
      <c r="CB47" s="42">
        <v>491.7</v>
      </c>
      <c r="CC47" s="42">
        <v>3925.7088399999998</v>
      </c>
      <c r="CD47" s="42">
        <v>23692.829010000001</v>
      </c>
      <c r="CE47" s="42">
        <v>356.6</v>
      </c>
      <c r="CF47" s="42">
        <v>2616.3739999999998</v>
      </c>
      <c r="CG47" s="42">
        <v>50.6</v>
      </c>
      <c r="CH47" s="42">
        <v>50.6</v>
      </c>
      <c r="CI47" s="42">
        <v>69</v>
      </c>
      <c r="CJ47" s="42">
        <v>69</v>
      </c>
      <c r="CK47" s="42">
        <v>94.1</v>
      </c>
      <c r="CL47" s="42">
        <v>94.1</v>
      </c>
      <c r="CM47" s="42">
        <v>1152.2</v>
      </c>
      <c r="CN47" s="42">
        <v>1152.2</v>
      </c>
      <c r="CO47" s="42">
        <v>90.1</v>
      </c>
      <c r="CP47" s="42">
        <v>90.1</v>
      </c>
      <c r="CQ47" s="42">
        <v>576.4</v>
      </c>
      <c r="CR47" s="42">
        <v>576.4</v>
      </c>
      <c r="CS47" s="42">
        <v>1011.6</v>
      </c>
      <c r="CT47" s="42">
        <v>1011.6</v>
      </c>
      <c r="CU47" s="42">
        <v>127260.86646999999</v>
      </c>
      <c r="CV47" s="42">
        <v>604.1</v>
      </c>
      <c r="CW47" s="42">
        <v>349.4</v>
      </c>
      <c r="CX47" s="42">
        <v>349.4</v>
      </c>
      <c r="CY47" s="42">
        <v>125.2</v>
      </c>
      <c r="CZ47" s="42">
        <v>125.2</v>
      </c>
      <c r="DA47" s="42">
        <v>1189902.4086500001</v>
      </c>
      <c r="DB47" s="42">
        <v>803045.42397</v>
      </c>
      <c r="DC47" s="24"/>
      <c r="DD47" s="24"/>
      <c r="DE47" s="24"/>
      <c r="DF47" s="24"/>
      <c r="DG47" s="24"/>
      <c r="DH47" s="24"/>
      <c r="DI47" s="24"/>
      <c r="DJ47" s="24"/>
    </row>
    <row r="48" spans="1:114" s="6" customFormat="1" ht="37.5" x14ac:dyDescent="0.25">
      <c r="A48" s="38"/>
      <c r="B48" s="39" t="s">
        <v>140</v>
      </c>
      <c r="C48" s="40" t="str">
        <f t="shared" si="0"/>
        <v xml:space="preserve">   </v>
      </c>
      <c r="D48" s="41"/>
      <c r="E48" s="42">
        <v>63806.961969999997</v>
      </c>
      <c r="F48" s="42">
        <v>47030.032350000001</v>
      </c>
      <c r="G48" s="42">
        <v>80402.196970000005</v>
      </c>
      <c r="H48" s="42">
        <v>131553.89197</v>
      </c>
      <c r="I48" s="42">
        <v>709.5</v>
      </c>
      <c r="J48" s="42">
        <v>709.5</v>
      </c>
      <c r="K48" s="42">
        <v>53011.483999999997</v>
      </c>
      <c r="L48" s="42">
        <v>105370.19500000001</v>
      </c>
      <c r="M48" s="42">
        <v>186.10811000000001</v>
      </c>
      <c r="N48" s="42">
        <v>186.10811000000001</v>
      </c>
      <c r="O48" s="42">
        <v>2870.7185300000001</v>
      </c>
      <c r="P48" s="42">
        <v>4247.7835299999997</v>
      </c>
      <c r="Q48" s="42">
        <v>2986.2310400000001</v>
      </c>
      <c r="R48" s="42">
        <v>2986.2310400000001</v>
      </c>
      <c r="S48" s="42">
        <v>10158.032509999999</v>
      </c>
      <c r="T48" s="42">
        <v>643.65051000000005</v>
      </c>
      <c r="U48" s="42">
        <v>7328.0079299999998</v>
      </c>
      <c r="V48" s="42">
        <v>328.00792999999999</v>
      </c>
      <c r="W48" s="42">
        <v>70482.953640000007</v>
      </c>
      <c r="X48" s="42">
        <v>1964.1385299999999</v>
      </c>
      <c r="Y48" s="42">
        <v>3040.9735900000001</v>
      </c>
      <c r="Z48" s="42">
        <v>3040.9735900000001</v>
      </c>
      <c r="AA48" s="42">
        <v>62773.868699999999</v>
      </c>
      <c r="AB48" s="42">
        <v>11040.925929999999</v>
      </c>
      <c r="AC48" s="42">
        <v>1205.7</v>
      </c>
      <c r="AD48" s="42">
        <v>1205.7</v>
      </c>
      <c r="AE48" s="42">
        <v>351.3</v>
      </c>
      <c r="AF48" s="42">
        <v>2351.3000000000002</v>
      </c>
      <c r="AG48" s="42">
        <v>648.83367999999996</v>
      </c>
      <c r="AH48" s="42">
        <v>648.83367999999996</v>
      </c>
      <c r="AI48" s="42">
        <v>1608.9292800000001</v>
      </c>
      <c r="AJ48" s="42">
        <v>1720.1577600000001</v>
      </c>
      <c r="AK48" s="42">
        <v>1112.5</v>
      </c>
      <c r="AL48" s="42">
        <v>1112.5</v>
      </c>
      <c r="AM48" s="42">
        <v>155.9</v>
      </c>
      <c r="AN48" s="42">
        <v>155.9</v>
      </c>
      <c r="AO48" s="42">
        <v>221.2</v>
      </c>
      <c r="AP48" s="42">
        <v>221.2</v>
      </c>
      <c r="AQ48" s="42">
        <v>430.57920000000001</v>
      </c>
      <c r="AR48" s="42">
        <v>430.57920000000001</v>
      </c>
      <c r="AS48" s="42">
        <v>704.2</v>
      </c>
      <c r="AT48" s="42">
        <v>704.2</v>
      </c>
      <c r="AU48" s="42">
        <v>457.4</v>
      </c>
      <c r="AV48" s="42">
        <v>457.4</v>
      </c>
      <c r="AW48" s="42">
        <v>69564.630990000005</v>
      </c>
      <c r="AX48" s="42">
        <v>2806.9737399999999</v>
      </c>
      <c r="AY48" s="42">
        <v>231.5</v>
      </c>
      <c r="AZ48" s="42">
        <v>231.5</v>
      </c>
      <c r="BA48" s="42">
        <v>29495.306970000001</v>
      </c>
      <c r="BB48" s="42">
        <v>30809.510460000001</v>
      </c>
      <c r="BC48" s="42">
        <v>460</v>
      </c>
      <c r="BD48" s="42">
        <v>789.63040000000001</v>
      </c>
      <c r="BE48" s="42">
        <v>3099.2513399999998</v>
      </c>
      <c r="BF48" s="42">
        <v>3099.2513399999998</v>
      </c>
      <c r="BG48" s="42">
        <v>243.7</v>
      </c>
      <c r="BH48" s="42">
        <v>243.7</v>
      </c>
      <c r="BI48" s="42">
        <v>800.9</v>
      </c>
      <c r="BJ48" s="42">
        <v>800.9</v>
      </c>
      <c r="BK48" s="42">
        <v>129.6</v>
      </c>
      <c r="BL48" s="42">
        <v>129.6</v>
      </c>
      <c r="BM48" s="42">
        <v>3724.8</v>
      </c>
      <c r="BN48" s="42">
        <v>66.8</v>
      </c>
      <c r="BO48" s="42">
        <v>479.9</v>
      </c>
      <c r="BP48" s="42">
        <v>479.9</v>
      </c>
      <c r="BQ48" s="42">
        <v>49409.333530000004</v>
      </c>
      <c r="BR48" s="42">
        <v>1666.1</v>
      </c>
      <c r="BS48" s="42">
        <v>1616.1688799999999</v>
      </c>
      <c r="BT48" s="42">
        <v>1616.1688799999999</v>
      </c>
      <c r="BU48" s="42">
        <v>935.9</v>
      </c>
      <c r="BV48" s="42">
        <v>935.9</v>
      </c>
      <c r="BW48" s="42">
        <v>420.3</v>
      </c>
      <c r="BX48" s="42">
        <v>420.3</v>
      </c>
      <c r="BY48" s="42">
        <v>591</v>
      </c>
      <c r="BZ48" s="42">
        <v>591</v>
      </c>
      <c r="CA48" s="42">
        <v>491.7</v>
      </c>
      <c r="CB48" s="42">
        <v>491.7</v>
      </c>
      <c r="CC48" s="42">
        <v>3079.8070699999998</v>
      </c>
      <c r="CD48" s="42">
        <v>1805.2240999999999</v>
      </c>
      <c r="CE48" s="42">
        <v>356.6</v>
      </c>
      <c r="CF48" s="42">
        <v>378.97399999999999</v>
      </c>
      <c r="CG48" s="42">
        <v>50.6</v>
      </c>
      <c r="CH48" s="42">
        <v>50.6</v>
      </c>
      <c r="CI48" s="42">
        <v>69</v>
      </c>
      <c r="CJ48" s="42">
        <v>69</v>
      </c>
      <c r="CK48" s="42">
        <v>94.1</v>
      </c>
      <c r="CL48" s="42">
        <v>94.1</v>
      </c>
      <c r="CM48" s="42">
        <v>1152.2</v>
      </c>
      <c r="CN48" s="42">
        <v>1152.2</v>
      </c>
      <c r="CO48" s="42">
        <v>90.1</v>
      </c>
      <c r="CP48" s="42">
        <v>90.1</v>
      </c>
      <c r="CQ48" s="42">
        <v>576.4</v>
      </c>
      <c r="CR48" s="42">
        <v>576.4</v>
      </c>
      <c r="CS48" s="42">
        <v>1011.6</v>
      </c>
      <c r="CT48" s="42">
        <v>1011.6</v>
      </c>
      <c r="CU48" s="42">
        <v>127260.86646999999</v>
      </c>
      <c r="CV48" s="42">
        <v>604.1</v>
      </c>
      <c r="CW48" s="42">
        <v>349.4</v>
      </c>
      <c r="CX48" s="42">
        <v>349.4</v>
      </c>
      <c r="CY48" s="42">
        <v>125.2</v>
      </c>
      <c r="CZ48" s="42">
        <v>125.2</v>
      </c>
      <c r="DA48" s="42">
        <v>660563.44440000004</v>
      </c>
      <c r="DB48" s="42">
        <v>369595.04204999999</v>
      </c>
      <c r="DC48" s="24"/>
      <c r="DD48" s="24"/>
      <c r="DE48" s="24"/>
      <c r="DF48" s="24"/>
      <c r="DG48" s="24"/>
      <c r="DH48" s="24"/>
      <c r="DI48" s="24"/>
      <c r="DJ48" s="24"/>
    </row>
    <row r="49" spans="1:114" s="6" customFormat="1" ht="37.5" x14ac:dyDescent="0.25">
      <c r="A49" s="38"/>
      <c r="B49" s="39" t="s">
        <v>141</v>
      </c>
      <c r="C49" s="40" t="str">
        <f t="shared" si="0"/>
        <v xml:space="preserve">   </v>
      </c>
      <c r="D49" s="41"/>
      <c r="E49" s="42">
        <v>22479.293839999998</v>
      </c>
      <c r="F49" s="42">
        <v>22991.898529999999</v>
      </c>
      <c r="G49" s="42">
        <v>450.77166</v>
      </c>
      <c r="H49" s="42">
        <v>450.77166</v>
      </c>
      <c r="I49" s="42"/>
      <c r="J49" s="42"/>
      <c r="K49" s="42">
        <v>137167.1</v>
      </c>
      <c r="L49" s="42">
        <v>137167.1</v>
      </c>
      <c r="M49" s="42">
        <v>1080.0348300000001</v>
      </c>
      <c r="N49" s="42">
        <v>1080.0348300000001</v>
      </c>
      <c r="O49" s="42">
        <v>807.46159</v>
      </c>
      <c r="P49" s="42">
        <v>807.46159</v>
      </c>
      <c r="Q49" s="42">
        <v>826.51241000000005</v>
      </c>
      <c r="R49" s="42">
        <v>826.51241000000005</v>
      </c>
      <c r="S49" s="42">
        <v>1136.01493</v>
      </c>
      <c r="T49" s="42">
        <v>1136.01493</v>
      </c>
      <c r="U49" s="42">
        <v>1145.9799700000001</v>
      </c>
      <c r="V49" s="42">
        <v>1145.9799700000001</v>
      </c>
      <c r="W49" s="42">
        <v>1052.48442</v>
      </c>
      <c r="X49" s="42">
        <v>1052.48442</v>
      </c>
      <c r="Y49" s="42">
        <v>1442.1806099999999</v>
      </c>
      <c r="Z49" s="42">
        <v>1442.1806099999999</v>
      </c>
      <c r="AA49" s="42">
        <v>50979.237130000001</v>
      </c>
      <c r="AB49" s="42">
        <v>1890.1371300000001</v>
      </c>
      <c r="AC49" s="42"/>
      <c r="AD49" s="42"/>
      <c r="AE49" s="42"/>
      <c r="AF49" s="42"/>
      <c r="AG49" s="42">
        <v>239.61739</v>
      </c>
      <c r="AH49" s="42">
        <v>239.61739</v>
      </c>
      <c r="AI49" s="42">
        <v>267.57274999999998</v>
      </c>
      <c r="AJ49" s="42">
        <v>267.57274999999998</v>
      </c>
      <c r="AK49" s="42"/>
      <c r="AL49" s="42"/>
      <c r="AM49" s="42"/>
      <c r="AN49" s="42"/>
      <c r="AO49" s="42"/>
      <c r="AP49" s="42"/>
      <c r="AQ49" s="42">
        <v>326.10052000000002</v>
      </c>
      <c r="AR49" s="42">
        <v>326.10052000000002</v>
      </c>
      <c r="AS49" s="42"/>
      <c r="AT49" s="42"/>
      <c r="AU49" s="42"/>
      <c r="AV49" s="42"/>
      <c r="AW49" s="42">
        <v>4370.2813800000004</v>
      </c>
      <c r="AX49" s="42">
        <v>4370.2813800000004</v>
      </c>
      <c r="AY49" s="42"/>
      <c r="AZ49" s="42"/>
      <c r="BA49" s="42">
        <v>892.40488000000005</v>
      </c>
      <c r="BB49" s="42">
        <v>892.40488000000005</v>
      </c>
      <c r="BC49" s="42"/>
      <c r="BD49" s="42"/>
      <c r="BE49" s="42">
        <v>655.38196000000005</v>
      </c>
      <c r="BF49" s="42">
        <v>655.38196000000005</v>
      </c>
      <c r="BG49" s="42"/>
      <c r="BH49" s="42"/>
      <c r="BI49" s="42"/>
      <c r="BJ49" s="42"/>
      <c r="BK49" s="42"/>
      <c r="BL49" s="42"/>
      <c r="BM49" s="42"/>
      <c r="BN49" s="42"/>
      <c r="BO49" s="42"/>
      <c r="BP49" s="42"/>
      <c r="BQ49" s="42"/>
      <c r="BR49" s="42"/>
      <c r="BS49" s="42">
        <v>266.57704999999999</v>
      </c>
      <c r="BT49" s="42">
        <v>266.57704999999999</v>
      </c>
      <c r="BU49" s="42"/>
      <c r="BV49" s="42"/>
      <c r="BW49" s="42"/>
      <c r="BX49" s="42"/>
      <c r="BY49" s="42"/>
      <c r="BZ49" s="42"/>
      <c r="CA49" s="42"/>
      <c r="CB49" s="42"/>
      <c r="CC49" s="42">
        <v>845.90177000000006</v>
      </c>
      <c r="CD49" s="42">
        <v>845.90177000000006</v>
      </c>
      <c r="CE49" s="42"/>
      <c r="CF49" s="42"/>
      <c r="CG49" s="42"/>
      <c r="CH49" s="42"/>
      <c r="CI49" s="42"/>
      <c r="CJ49" s="42"/>
      <c r="CK49" s="42"/>
      <c r="CL49" s="42"/>
      <c r="CM49" s="42"/>
      <c r="CN49" s="42"/>
      <c r="CO49" s="42"/>
      <c r="CP49" s="42"/>
      <c r="CQ49" s="42"/>
      <c r="CR49" s="42"/>
      <c r="CS49" s="42"/>
      <c r="CT49" s="42"/>
      <c r="CU49" s="42"/>
      <c r="CV49" s="42"/>
      <c r="CW49" s="42"/>
      <c r="CX49" s="42"/>
      <c r="CY49" s="42"/>
      <c r="CZ49" s="42"/>
      <c r="DA49" s="42">
        <v>226430.90909</v>
      </c>
      <c r="DB49" s="42">
        <v>177854.41378</v>
      </c>
      <c r="DC49" s="24"/>
      <c r="DD49" s="24"/>
      <c r="DE49" s="24"/>
      <c r="DF49" s="24"/>
      <c r="DG49" s="24"/>
      <c r="DH49" s="24"/>
      <c r="DI49" s="24"/>
      <c r="DJ49" s="24"/>
    </row>
    <row r="50" spans="1:114" s="6" customFormat="1" ht="58.5" x14ac:dyDescent="0.25">
      <c r="A50" s="43"/>
      <c r="B50" s="44" t="s">
        <v>106</v>
      </c>
      <c r="C50" s="45" t="str">
        <f t="shared" si="0"/>
        <v xml:space="preserve">   </v>
      </c>
      <c r="D50" s="46"/>
      <c r="E50" s="47">
        <v>22479.293839999998</v>
      </c>
      <c r="F50" s="47">
        <v>22991.898529999999</v>
      </c>
      <c r="G50" s="47">
        <v>450.77166</v>
      </c>
      <c r="H50" s="47">
        <v>450.77166</v>
      </c>
      <c r="I50" s="47"/>
      <c r="J50" s="47"/>
      <c r="K50" s="47">
        <v>137167.1</v>
      </c>
      <c r="L50" s="47">
        <v>137167.1</v>
      </c>
      <c r="M50" s="47">
        <v>1080.0348300000001</v>
      </c>
      <c r="N50" s="47">
        <v>1080.0348300000001</v>
      </c>
      <c r="O50" s="47">
        <v>807.46159</v>
      </c>
      <c r="P50" s="47">
        <v>807.46159</v>
      </c>
      <c r="Q50" s="47">
        <v>826.51241000000005</v>
      </c>
      <c r="R50" s="47">
        <v>826.51241000000005</v>
      </c>
      <c r="S50" s="47">
        <v>1136.01493</v>
      </c>
      <c r="T50" s="47">
        <v>1136.01493</v>
      </c>
      <c r="U50" s="47">
        <v>1145.9799700000001</v>
      </c>
      <c r="V50" s="47">
        <v>1145.9799700000001</v>
      </c>
      <c r="W50" s="47">
        <v>1052.48442</v>
      </c>
      <c r="X50" s="47">
        <v>1052.48442</v>
      </c>
      <c r="Y50" s="47">
        <v>1442.1806099999999</v>
      </c>
      <c r="Z50" s="47">
        <v>1442.1806099999999</v>
      </c>
      <c r="AA50" s="47">
        <v>50979.237130000001</v>
      </c>
      <c r="AB50" s="47">
        <v>1890.1371300000001</v>
      </c>
      <c r="AC50" s="47"/>
      <c r="AD50" s="47"/>
      <c r="AE50" s="47"/>
      <c r="AF50" s="47"/>
      <c r="AG50" s="47">
        <v>239.61739</v>
      </c>
      <c r="AH50" s="47">
        <v>239.61739</v>
      </c>
      <c r="AI50" s="47">
        <v>267.57274999999998</v>
      </c>
      <c r="AJ50" s="47">
        <v>267.57274999999998</v>
      </c>
      <c r="AK50" s="47"/>
      <c r="AL50" s="47"/>
      <c r="AM50" s="47"/>
      <c r="AN50" s="47"/>
      <c r="AO50" s="47"/>
      <c r="AP50" s="47"/>
      <c r="AQ50" s="47">
        <v>326.10052000000002</v>
      </c>
      <c r="AR50" s="47">
        <v>326.10052000000002</v>
      </c>
      <c r="AS50" s="47"/>
      <c r="AT50" s="47"/>
      <c r="AU50" s="47"/>
      <c r="AV50" s="47"/>
      <c r="AW50" s="47">
        <v>4370.2813800000004</v>
      </c>
      <c r="AX50" s="47">
        <v>4370.2813800000004</v>
      </c>
      <c r="AY50" s="47"/>
      <c r="AZ50" s="47"/>
      <c r="BA50" s="47">
        <v>892.40488000000005</v>
      </c>
      <c r="BB50" s="47">
        <v>892.40488000000005</v>
      </c>
      <c r="BC50" s="47"/>
      <c r="BD50" s="47"/>
      <c r="BE50" s="47">
        <v>655.38196000000005</v>
      </c>
      <c r="BF50" s="47">
        <v>655.38196000000005</v>
      </c>
      <c r="BG50" s="47"/>
      <c r="BH50" s="47"/>
      <c r="BI50" s="47"/>
      <c r="BJ50" s="47"/>
      <c r="BK50" s="47"/>
      <c r="BL50" s="47"/>
      <c r="BM50" s="47"/>
      <c r="BN50" s="47"/>
      <c r="BO50" s="47"/>
      <c r="BP50" s="47"/>
      <c r="BQ50" s="47"/>
      <c r="BR50" s="47"/>
      <c r="BS50" s="47">
        <v>266.57704999999999</v>
      </c>
      <c r="BT50" s="47">
        <v>266.57704999999999</v>
      </c>
      <c r="BU50" s="47"/>
      <c r="BV50" s="47"/>
      <c r="BW50" s="47"/>
      <c r="BX50" s="47"/>
      <c r="BY50" s="47"/>
      <c r="BZ50" s="47"/>
      <c r="CA50" s="47"/>
      <c r="CB50" s="47"/>
      <c r="CC50" s="47">
        <v>845.90177000000006</v>
      </c>
      <c r="CD50" s="47">
        <v>845.90177000000006</v>
      </c>
      <c r="CE50" s="47"/>
      <c r="CF50" s="47"/>
      <c r="CG50" s="47"/>
      <c r="CH50" s="47"/>
      <c r="CI50" s="47"/>
      <c r="CJ50" s="47"/>
      <c r="CK50" s="47"/>
      <c r="CL50" s="47"/>
      <c r="CM50" s="47"/>
      <c r="CN50" s="47"/>
      <c r="CO50" s="47"/>
      <c r="CP50" s="47"/>
      <c r="CQ50" s="47"/>
      <c r="CR50" s="47"/>
      <c r="CS50" s="47"/>
      <c r="CT50" s="47"/>
      <c r="CU50" s="47"/>
      <c r="CV50" s="47"/>
      <c r="CW50" s="47"/>
      <c r="CX50" s="47"/>
      <c r="CY50" s="47"/>
      <c r="CZ50" s="47"/>
      <c r="DA50" s="47">
        <v>226430.90909</v>
      </c>
      <c r="DB50" s="47">
        <v>177854.41378</v>
      </c>
      <c r="DC50" s="25"/>
      <c r="DD50" s="25"/>
      <c r="DE50" s="25"/>
      <c r="DF50" s="25"/>
      <c r="DG50" s="25"/>
      <c r="DH50" s="25"/>
      <c r="DI50" s="25"/>
      <c r="DJ50" s="25"/>
    </row>
    <row r="51" spans="1:114" s="6" customFormat="1" ht="58.5" x14ac:dyDescent="0.25">
      <c r="A51" s="43"/>
      <c r="B51" s="44" t="s">
        <v>77</v>
      </c>
      <c r="C51" s="45" t="str">
        <f t="shared" si="0"/>
        <v xml:space="preserve">   </v>
      </c>
      <c r="D51" s="46"/>
      <c r="E51" s="47"/>
      <c r="F51" s="47"/>
      <c r="G51" s="47"/>
      <c r="H51" s="47"/>
      <c r="I51" s="47"/>
      <c r="J51" s="47"/>
      <c r="K51" s="47"/>
      <c r="L51" s="47"/>
      <c r="M51" s="47"/>
      <c r="N51" s="47"/>
      <c r="O51" s="47"/>
      <c r="P51" s="47"/>
      <c r="Q51" s="47"/>
      <c r="R51" s="47"/>
      <c r="S51" s="47"/>
      <c r="T51" s="47"/>
      <c r="U51" s="47"/>
      <c r="V51" s="47"/>
      <c r="W51" s="47">
        <v>112307.89346000001</v>
      </c>
      <c r="X51" s="47">
        <v>165860.14499999999</v>
      </c>
      <c r="Y51" s="47">
        <v>106470</v>
      </c>
      <c r="Z51" s="47"/>
      <c r="AA51" s="47">
        <v>84130.161699999997</v>
      </c>
      <c r="AB51" s="47"/>
      <c r="AC51" s="47"/>
      <c r="AD51" s="47"/>
      <c r="AE51" s="47"/>
      <c r="AF51" s="47"/>
      <c r="AG51" s="47"/>
      <c r="AH51" s="47"/>
      <c r="AI51" s="47"/>
      <c r="AJ51" s="47">
        <v>11122.848</v>
      </c>
      <c r="AK51" s="47"/>
      <c r="AL51" s="47"/>
      <c r="AM51" s="47"/>
      <c r="AN51" s="47"/>
      <c r="AO51" s="47"/>
      <c r="AP51" s="47"/>
      <c r="AQ51" s="47"/>
      <c r="AR51" s="47"/>
      <c r="AS51" s="47"/>
      <c r="AT51" s="47"/>
      <c r="AU51" s="47"/>
      <c r="AV51" s="47"/>
      <c r="AW51" s="47"/>
      <c r="AX51" s="47"/>
      <c r="AY51" s="47"/>
      <c r="AZ51" s="47"/>
      <c r="BA51" s="47"/>
      <c r="BB51" s="47">
        <v>22370.831999999999</v>
      </c>
      <c r="BC51" s="47"/>
      <c r="BD51" s="47">
        <v>32963.040000000001</v>
      </c>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v>21041.703140000001</v>
      </c>
      <c r="CE51" s="47"/>
      <c r="CF51" s="47">
        <v>2237.4</v>
      </c>
      <c r="CG51" s="47"/>
      <c r="CH51" s="47"/>
      <c r="CI51" s="47"/>
      <c r="CJ51" s="47"/>
      <c r="CK51" s="47"/>
      <c r="CL51" s="47"/>
      <c r="CM51" s="47"/>
      <c r="CN51" s="47"/>
      <c r="CO51" s="47"/>
      <c r="CP51" s="47"/>
      <c r="CQ51" s="47"/>
      <c r="CR51" s="47"/>
      <c r="CS51" s="47"/>
      <c r="CT51" s="47"/>
      <c r="CU51" s="47"/>
      <c r="CV51" s="47"/>
      <c r="CW51" s="47"/>
      <c r="CX51" s="47"/>
      <c r="CY51" s="47"/>
      <c r="CZ51" s="47"/>
      <c r="DA51" s="47">
        <v>302908.05515999999</v>
      </c>
      <c r="DB51" s="47">
        <v>255595.96814000001</v>
      </c>
      <c r="DC51" s="25"/>
      <c r="DD51" s="25"/>
      <c r="DE51" s="25"/>
      <c r="DF51" s="25"/>
      <c r="DG51" s="25"/>
      <c r="DH51" s="25"/>
      <c r="DI51" s="25"/>
      <c r="DJ51" s="25"/>
    </row>
    <row r="52" spans="1:114" ht="15" customHeight="1"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48" t="s">
        <v>57</v>
      </c>
    </row>
    <row r="53" spans="1:114" hidden="1"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36"/>
    </row>
    <row r="54" spans="1:114"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1:114"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1:114"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1:114"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1:114"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1:114"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1:114"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1:114"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1:114"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1:114"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1:114"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2:10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2:10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2:10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2:10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2:10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2:10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2:10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2:10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2:10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2:10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2:10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2:10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2:10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2:10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2:10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2:10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2:10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2:10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2:105"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2: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2: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2: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2: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2: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2: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2: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2: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2: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2: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2: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2: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2: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row r="694" spans="4:10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row>
    <row r="695" spans="4:10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row>
    <row r="696" spans="4:10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row>
    <row r="697" spans="4:10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row>
    <row r="698" spans="4:10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row>
    <row r="699" spans="4:10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row>
    <row r="700" spans="4:10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row>
    <row r="701" spans="4:10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row>
    <row r="702" spans="4:10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row>
    <row r="703" spans="4:10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row>
    <row r="704" spans="4:10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row>
    <row r="705" spans="4:10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row>
    <row r="706" spans="4:10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row>
    <row r="707" spans="4:10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row>
    <row r="708" spans="4:10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row>
    <row r="709" spans="4:10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row>
    <row r="710" spans="4:10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row>
    <row r="711" spans="4:10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row>
    <row r="712" spans="4:10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row>
    <row r="713" spans="4:10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row>
    <row r="714" spans="4:105"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c r="BS714" s="16"/>
      <c r="BT714" s="16"/>
      <c r="BU714" s="16"/>
      <c r="BV714" s="16"/>
      <c r="BW714" s="16"/>
      <c r="BX714" s="16"/>
      <c r="BY714" s="16"/>
      <c r="BZ714" s="16"/>
      <c r="CA714" s="16"/>
      <c r="CB714" s="16"/>
      <c r="CC714" s="16"/>
      <c r="CD714" s="16"/>
      <c r="CE714" s="16"/>
      <c r="CF714" s="16"/>
      <c r="CG714" s="16"/>
      <c r="CH714" s="16"/>
      <c r="CI714" s="16"/>
      <c r="CJ714" s="16"/>
      <c r="CK714" s="16"/>
      <c r="CL714" s="16"/>
      <c r="CM714" s="16"/>
      <c r="CN714" s="16"/>
      <c r="CO714" s="16"/>
      <c r="CP714" s="16"/>
      <c r="CQ714" s="16"/>
      <c r="CR714" s="16"/>
      <c r="CS714" s="16"/>
      <c r="CT714" s="16"/>
      <c r="CU714" s="16"/>
      <c r="CV714" s="16"/>
      <c r="CW714" s="16"/>
      <c r="CX714" s="16"/>
      <c r="CY714" s="16"/>
      <c r="CZ714" s="16"/>
      <c r="DA714" s="16"/>
    </row>
  </sheetData>
  <mergeCells count="56">
    <mergeCell ref="A15:A16"/>
    <mergeCell ref="B15:B16"/>
    <mergeCell ref="C15:C16"/>
    <mergeCell ref="D15:D16"/>
    <mergeCell ref="Y15:Z15"/>
    <mergeCell ref="E15:F15"/>
    <mergeCell ref="G15:H15"/>
    <mergeCell ref="I15:J15"/>
    <mergeCell ref="K15:L15"/>
    <mergeCell ref="M15:N15"/>
    <mergeCell ref="AK15:AL15"/>
    <mergeCell ref="AM15:AN15"/>
    <mergeCell ref="AO15:AP15"/>
    <mergeCell ref="AI15:AJ15"/>
    <mergeCell ref="AQ15:AR15"/>
    <mergeCell ref="BC15:BD15"/>
    <mergeCell ref="BE15:BF15"/>
    <mergeCell ref="BG15:BH15"/>
    <mergeCell ref="AS15:AT15"/>
    <mergeCell ref="AU15:AV15"/>
    <mergeCell ref="AW15:AX15"/>
    <mergeCell ref="AY15:AZ15"/>
    <mergeCell ref="BA15:BB15"/>
    <mergeCell ref="AG15:AH15"/>
    <mergeCell ref="O15:P15"/>
    <mergeCell ref="Q15:R15"/>
    <mergeCell ref="S15:T15"/>
    <mergeCell ref="U15:V15"/>
    <mergeCell ref="W15:X15"/>
    <mergeCell ref="AA15:AB15"/>
    <mergeCell ref="CI15:CJ15"/>
    <mergeCell ref="CU15:CV15"/>
    <mergeCell ref="CW15:CX15"/>
    <mergeCell ref="CY15:CZ15"/>
    <mergeCell ref="DA15:DB15"/>
    <mergeCell ref="CK15:CL15"/>
    <mergeCell ref="CM15:CN15"/>
    <mergeCell ref="CO15:CP15"/>
    <mergeCell ref="CQ15:CR15"/>
    <mergeCell ref="CS15:CT15"/>
    <mergeCell ref="E13:Z13"/>
    <mergeCell ref="CA15:CB15"/>
    <mergeCell ref="CC15:CD15"/>
    <mergeCell ref="CE15:CF15"/>
    <mergeCell ref="CG15:CH15"/>
    <mergeCell ref="BU15:BV15"/>
    <mergeCell ref="BW15:BX15"/>
    <mergeCell ref="BY15:BZ15"/>
    <mergeCell ref="BI15:BJ15"/>
    <mergeCell ref="BK15:BL15"/>
    <mergeCell ref="BM15:BN15"/>
    <mergeCell ref="BO15:BP15"/>
    <mergeCell ref="BQ15:BR15"/>
    <mergeCell ref="BS15:BT15"/>
    <mergeCell ref="AC15:AD15"/>
    <mergeCell ref="AE15:AF15"/>
  </mergeCells>
  <phoneticPr fontId="0" type="noConversion"/>
  <pageMargins left="0.23622047244094491" right="0.15748031496062992" top="0.56999999999999995" bottom="0.32" header="0.15748031496062992" footer="0.15748031496062992"/>
  <pageSetup paperSize="9" scale="26" fitToWidth="0" fitToHeight="0" orientation="landscape" r:id="rId1"/>
  <headerFooter alignWithMargins="0">
    <oddFooter xml:space="preserve">&amp;C&amp;P
</oddFooter>
  </headerFooter>
  <colBreaks count="4" manualBreakCount="4">
    <brk id="24" max="52" man="1"/>
    <brk id="44" max="52" man="1"/>
    <brk id="66" max="52" man="1"/>
    <brk id="86" max="5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2021-09-15T04:17:02Z</cp:lastPrinted>
  <dcterms:created xsi:type="dcterms:W3CDTF">2005-09-08T01:35:00Z</dcterms:created>
  <dcterms:modified xsi:type="dcterms:W3CDTF">2021-11-14T23:18:08Z</dcterms:modified>
</cp:coreProperties>
</file>